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Custo Fechado " sheetId="1" r:id="rId1"/>
  </sheets>
  <externalReferences>
    <externalReference r:id="rId2"/>
    <externalReference r:id="rId3"/>
    <externalReference r:id="rId4"/>
  </externalReferenc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" l="1"/>
  <c r="D15" i="1"/>
  <c r="D14" i="1"/>
  <c r="D13" i="1"/>
  <c r="E35" i="1"/>
  <c r="D35" i="1"/>
  <c r="C35" i="1"/>
  <c r="E34" i="1"/>
  <c r="D34" i="1"/>
  <c r="C34" i="1"/>
  <c r="E33" i="1"/>
  <c r="D33" i="1"/>
  <c r="C33" i="1"/>
  <c r="E30" i="1"/>
  <c r="D30" i="1"/>
  <c r="C30" i="1"/>
  <c r="E31" i="1"/>
  <c r="D31" i="1"/>
  <c r="C31" i="1"/>
  <c r="D9" i="1"/>
  <c r="E32" i="1"/>
  <c r="D32" i="1"/>
  <c r="C32" i="1"/>
  <c r="D12" i="1" l="1"/>
  <c r="D8" i="1"/>
  <c r="A21" i="1" l="1"/>
</calcChain>
</file>

<file path=xl/sharedStrings.xml><?xml version="1.0" encoding="utf-8"?>
<sst xmlns="http://schemas.openxmlformats.org/spreadsheetml/2006/main" count="56" uniqueCount="38">
  <si>
    <t>Valor Unit</t>
  </si>
  <si>
    <t>Qtidade</t>
  </si>
  <si>
    <t>Valor Total</t>
  </si>
  <si>
    <t>Total na ampliação Mensal</t>
  </si>
  <si>
    <t>Total na ampliação até Dezembro</t>
  </si>
  <si>
    <t>Levantamento de custos para ampliação dos exames conforme Portaria GM/MS 544 e 653/2023.</t>
  </si>
  <si>
    <r>
      <t xml:space="preserve">Sobre a </t>
    </r>
    <r>
      <rPr>
        <b/>
        <sz val="11"/>
        <color theme="1"/>
        <rFont val="Arial"/>
        <family val="2"/>
      </rPr>
      <t>Portaria GM/MS nº 544</t>
    </r>
    <r>
      <rPr>
        <sz val="11"/>
        <color theme="1"/>
        <rFont val="Arial"/>
        <family val="2"/>
      </rPr>
      <t xml:space="preserve">, de 3 de maio de 2023, que institui procedimentos para execução de despesas em ações e serviços públicos de saúde autorizadas na Lei Orçamentária Anual de 2023 com base no art. 8º da Emenda Constitucional nº 126, de 2022. 
PREENCHER COM A INFORMAÇÕES NECESSÁRIAS PARA SOLICITAÇÃO DE ASSISTÊNCIA FINANCEIRA EMERGENCIAL PARA </t>
    </r>
    <r>
      <rPr>
        <b/>
        <sz val="11"/>
        <color rgb="FFFF0000"/>
        <rFont val="Arial"/>
        <family val="2"/>
      </rPr>
      <t>CUSTEIO</t>
    </r>
    <r>
      <rPr>
        <sz val="11"/>
        <color theme="1"/>
        <rFont val="Arial"/>
        <family val="2"/>
      </rPr>
      <t xml:space="preserve"> DA ATENÇÃO ESPECIALIZADA para aprovação/homologação em CIB - </t>
    </r>
    <r>
      <rPr>
        <b/>
        <sz val="11"/>
        <color theme="1"/>
        <rFont val="Arial"/>
        <family val="2"/>
      </rPr>
      <t>SERVIÇOS DE GESTÃO ESTADUAL</t>
    </r>
  </si>
  <si>
    <t>DRS</t>
  </si>
  <si>
    <t>12 Registro</t>
  </si>
  <si>
    <t>CNES</t>
  </si>
  <si>
    <t>Nome do Prestador</t>
  </si>
  <si>
    <t>Gestão</t>
  </si>
  <si>
    <t>Município</t>
  </si>
  <si>
    <t>Objeto do custeio</t>
  </si>
  <si>
    <t>Justificativa</t>
  </si>
  <si>
    <t>Outros</t>
  </si>
  <si>
    <t>Detalhamento da justificativa (se houver)</t>
  </si>
  <si>
    <t>Valor parcela única R$</t>
  </si>
  <si>
    <t>OBS:</t>
  </si>
  <si>
    <t>Redução de CDR Regional</t>
  </si>
  <si>
    <t>Ampliação Oferta 1° Consulta Joelho</t>
  </si>
  <si>
    <t>Aumento de 20 Primeira Consulta de Joelho Mês</t>
  </si>
  <si>
    <t>Artoplastia</t>
  </si>
  <si>
    <t>RECONSTRUÇÃO LIGAMENTAR</t>
  </si>
  <si>
    <t>PRIMEIRA CONSULTA JOELHO</t>
  </si>
  <si>
    <t xml:space="preserve">Ampliação de Procedimento Cirurgico de Artroplastia de Joelho </t>
  </si>
  <si>
    <t>Aumento de 08 Artroplastia de Joelho Mês</t>
  </si>
  <si>
    <t>Ampliação de Procedimento Cirurgico de Reconstrução Ligamentar Joelho Cruzado</t>
  </si>
  <si>
    <t>Aumento de 8 Recosntrulçao Ligamentar de Joelho Mês</t>
  </si>
  <si>
    <t>Realizar 100 consultas por mês para Especialidade de Dermatologia</t>
  </si>
  <si>
    <t xml:space="preserve">Realizar 80 consultas por mês para especialidade de Nefrologia </t>
  </si>
  <si>
    <t>Realizar 64 consultas por mês para especialidade de Psiquiatria</t>
  </si>
  <si>
    <t>Ampliação Oferta 1° Consulta Dermatologia</t>
  </si>
  <si>
    <t>Ampliação Oferta 1° Consulta Nefrologia</t>
  </si>
  <si>
    <t>Ampliação Oferta 1° Consulta Psiquiatria</t>
  </si>
  <si>
    <t>PRIMEIRA CONSULTA  DERMATOLOGIA</t>
  </si>
  <si>
    <t>PRIMEIRA CONSULTA  NEFROLOGIA</t>
  </si>
  <si>
    <t>PRIMEIRA CONSULTA  PSIQUIATRIA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</si>
</sst>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b/>
      <sz val="11"/>
      <color theme="1"/>
      <name val="Segoe UI"/>
      <family val="2"/>
    </font>
    <font>
      <sz val="10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4"/>
      <color theme="1"/>
      <name val="Calibri"/>
      <charset val="134"/>
      <scheme val="minor"/>
    </font>
    <font>
      <sz val="10"/>
      <color theme="1"/>
      <name val="Calibri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rgb="FFD9D9D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4" fontId="2" fillId="0" borderId="1" xfId="0" applyNumberFormat="1" applyFont="1" applyBorder="1" applyAlignment="1">
      <alignment horizontal="left"/>
    </xf>
    <xf numFmtId="44" fontId="2" fillId="0" borderId="3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44" fontId="2" fillId="0" borderId="0" xfId="1" applyFont="1" applyBorder="1" applyAlignment="1">
      <alignment horizontal="left"/>
    </xf>
    <xf numFmtId="44" fontId="2" fillId="0" borderId="0" xfId="0" applyNumberFormat="1" applyFont="1" applyBorder="1" applyAlignment="1">
      <alignment horizontal="left"/>
    </xf>
    <xf numFmtId="0" fontId="3" fillId="0" borderId="4" xfId="0" applyFont="1" applyBorder="1" applyAlignment="1">
      <alignment vertical="center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6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44" fontId="10" fillId="0" borderId="1" xfId="1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wrapText="1"/>
    </xf>
    <xf numFmtId="0" fontId="13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.batista/Downloads/Portaria%20GM_MS%20n&#186;%20544%20-%20GEST&#195;O%20ESTADUAL%20-%20HR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urilo.silva/Desktop/Portaria%20GM_MS%20n&#186;%20544%20-%20GEST&#195;O%20ESTADUAL%20-%20HR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.batista/Downloads/Portaria%20GM_MS%20n&#186;%20544%20-%20GEST&#195;O%20ESTADUAL%20custeio%20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CITAÇÕES- GESTAO ESTADUAL"/>
      <sheetName val="Página2"/>
    </sheetNames>
    <sheetDataSet>
      <sheetData sheetId="0"/>
      <sheetData sheetId="1">
        <row r="1">
          <cell r="A1" t="str">
            <v>CNES</v>
          </cell>
          <cell r="B1" t="str">
            <v>NO_FANTASIA</v>
          </cell>
          <cell r="C1" t="str">
            <v>MUNICÍPIO</v>
          </cell>
          <cell r="D1" t="str">
            <v>RRAS</v>
          </cell>
          <cell r="E1" t="str">
            <v>TP_GESTAO</v>
          </cell>
        </row>
        <row r="2">
          <cell r="A2">
            <v>404853</v>
          </cell>
          <cell r="B2" t="str">
            <v>AME AMBULATORIO MEDICO DE ESPECIALIDADES DE CAMPINAS</v>
          </cell>
          <cell r="C2" t="str">
            <v>CAMPINAS</v>
          </cell>
          <cell r="D2" t="str">
            <v>RRAS 15</v>
          </cell>
          <cell r="E2" t="str">
            <v>E</v>
          </cell>
        </row>
        <row r="3">
          <cell r="A3">
            <v>2068931</v>
          </cell>
          <cell r="B3" t="str">
            <v>AMBULATORIO MEDICO DE ESPECIALIDADES AME IDOSO OESTE</v>
          </cell>
          <cell r="C3" t="str">
            <v>SAO PAULO</v>
          </cell>
          <cell r="D3" t="str">
            <v>RRAS 06</v>
          </cell>
          <cell r="E3" t="str">
            <v>E</v>
          </cell>
        </row>
        <row r="4">
          <cell r="A4">
            <v>2069008</v>
          </cell>
          <cell r="B4" t="str">
            <v>AMBULATORIO DE ESPECIALIDADES DR GERALDO PAULO BOURROUL</v>
          </cell>
          <cell r="C4" t="str">
            <v>SAO PAULO</v>
          </cell>
          <cell r="D4" t="str">
            <v>RRAS 06</v>
          </cell>
          <cell r="E4" t="str">
            <v>E</v>
          </cell>
        </row>
        <row r="5">
          <cell r="A5">
            <v>2091461</v>
          </cell>
          <cell r="B5" t="str">
            <v>AME IDOSO SUDESTE</v>
          </cell>
          <cell r="C5" t="str">
            <v>SAO PAULO</v>
          </cell>
          <cell r="D5" t="str">
            <v>RRAS 06</v>
          </cell>
          <cell r="E5" t="str">
            <v>E</v>
          </cell>
        </row>
        <row r="6">
          <cell r="A6">
            <v>2091542</v>
          </cell>
          <cell r="B6" t="str">
            <v>AME AMBULATORIO MEDICO DE ESPECIALIDADES MARIA ZELIA</v>
          </cell>
          <cell r="C6" t="str">
            <v>SAO PAULO</v>
          </cell>
          <cell r="D6" t="str">
            <v>RRAS 06</v>
          </cell>
          <cell r="E6" t="str">
            <v>E</v>
          </cell>
        </row>
        <row r="7">
          <cell r="A7">
            <v>2831503</v>
          </cell>
          <cell r="B7" t="str">
            <v>AME VALE DO JURUMIRIM</v>
          </cell>
          <cell r="C7" t="str">
            <v>AVARE</v>
          </cell>
          <cell r="D7" t="str">
            <v>RRAS 09</v>
          </cell>
          <cell r="E7" t="str">
            <v>E</v>
          </cell>
        </row>
        <row r="8">
          <cell r="A8">
            <v>2855917</v>
          </cell>
          <cell r="B8" t="str">
            <v>AME TAUBATE</v>
          </cell>
          <cell r="C8" t="str">
            <v>TAUBATE</v>
          </cell>
          <cell r="D8" t="str">
            <v>RRAS 17</v>
          </cell>
          <cell r="E8" t="str">
            <v>E</v>
          </cell>
        </row>
        <row r="9">
          <cell r="A9">
            <v>3444538</v>
          </cell>
          <cell r="B9" t="str">
            <v>CENTRO DE REFERENCIA DO IDOSO DA ZONA NORTE SAO PAULO</v>
          </cell>
          <cell r="C9" t="str">
            <v>SAO PAULO</v>
          </cell>
          <cell r="D9" t="str">
            <v>RRAS 06</v>
          </cell>
          <cell r="E9" t="str">
            <v>E</v>
          </cell>
        </row>
        <row r="10">
          <cell r="A10">
            <v>5618401</v>
          </cell>
          <cell r="B10" t="str">
            <v>AME AMBULATORIO MEDICO DE ESPECIALIDADES DE VOTUPORANGA</v>
          </cell>
          <cell r="C10" t="str">
            <v>VOTUPORANGA</v>
          </cell>
          <cell r="D10" t="str">
            <v>RRAS 12</v>
          </cell>
          <cell r="E10" t="str">
            <v>E</v>
          </cell>
        </row>
        <row r="11">
          <cell r="A11">
            <v>5967945</v>
          </cell>
          <cell r="B11" t="str">
            <v>AME AMBULATORIO MEDICO DE ESPECIALIDADES DE SANTA FE DO SUL</v>
          </cell>
          <cell r="C11" t="str">
            <v>SANTA FE DO SUL</v>
          </cell>
          <cell r="D11" t="str">
            <v>RRAS 12</v>
          </cell>
          <cell r="E11" t="str">
            <v>E</v>
          </cell>
        </row>
        <row r="12">
          <cell r="A12">
            <v>6056148</v>
          </cell>
          <cell r="B12" t="str">
            <v>AME AMBULATORIO MED DE ESPECIALIDADES DE S J DO RIO PRETO</v>
          </cell>
          <cell r="C12" t="str">
            <v>SAO JOSE DO RIO PRETO</v>
          </cell>
          <cell r="D12" t="str">
            <v>RRAS 12</v>
          </cell>
          <cell r="E12" t="str">
            <v>E</v>
          </cell>
        </row>
        <row r="13">
          <cell r="A13">
            <v>6166598</v>
          </cell>
          <cell r="B13" t="str">
            <v>AME AMBULATORIO MEDICO DE ESPECIALIDADES DE SANTOS</v>
          </cell>
          <cell r="C13" t="str">
            <v>SANTOS</v>
          </cell>
          <cell r="D13" t="str">
            <v>RRAS 07</v>
          </cell>
          <cell r="E13" t="str">
            <v>E</v>
          </cell>
        </row>
        <row r="14">
          <cell r="A14">
            <v>6199879</v>
          </cell>
          <cell r="B14" t="str">
            <v>AME AMBULATORIO MEDICO DE ESPECIALIDADES CARAPICUIBA</v>
          </cell>
          <cell r="C14" t="str">
            <v>CARAPICUIBA</v>
          </cell>
          <cell r="D14" t="str">
            <v>RRAS 05</v>
          </cell>
          <cell r="E14" t="str">
            <v>E</v>
          </cell>
        </row>
        <row r="15">
          <cell r="A15">
            <v>6212581</v>
          </cell>
          <cell r="B15" t="str">
            <v>AME AMBULATORIO MED DE ESPECIALIDADES STA BARBARA DOESTE</v>
          </cell>
          <cell r="C15" t="str">
            <v>SANTA BARBARA D'OESTE</v>
          </cell>
          <cell r="D15" t="str">
            <v>RRAS 15</v>
          </cell>
          <cell r="E15" t="str">
            <v>E</v>
          </cell>
        </row>
        <row r="16">
          <cell r="A16">
            <v>6233848</v>
          </cell>
          <cell r="B16" t="str">
            <v>AME AMBULATORIO MEDICO DE ESPECIALIDADES DE CARAGUATATUBA</v>
          </cell>
          <cell r="C16" t="str">
            <v>CARAGUATATUBA</v>
          </cell>
          <cell r="D16" t="str">
            <v>RRAS 17</v>
          </cell>
          <cell r="E16" t="str">
            <v>E</v>
          </cell>
        </row>
        <row r="17">
          <cell r="A17">
            <v>6258484</v>
          </cell>
          <cell r="B17" t="str">
            <v>AME AMBULATORIO MEDICO DE ESPECIALIDADES DE PRAIA GRANDE</v>
          </cell>
          <cell r="C17" t="str">
            <v>PRAIA GRANDE</v>
          </cell>
          <cell r="D17" t="str">
            <v>RRAS 07</v>
          </cell>
          <cell r="E17" t="str">
            <v>E</v>
          </cell>
        </row>
        <row r="18">
          <cell r="A18">
            <v>6284582</v>
          </cell>
          <cell r="B18" t="str">
            <v>AME PIRACICABA DR OSWALDO CAMBIAGHI</v>
          </cell>
          <cell r="C18" t="str">
            <v>PIRACICABA</v>
          </cell>
          <cell r="D18" t="str">
            <v>RRAS 14</v>
          </cell>
          <cell r="E18" t="str">
            <v>E</v>
          </cell>
        </row>
        <row r="19">
          <cell r="A19">
            <v>6289304</v>
          </cell>
          <cell r="B19" t="str">
            <v>AME AMBULATORIO MEDICO DE ESPECIALIDADES BARRETOS</v>
          </cell>
          <cell r="C19" t="str">
            <v>BARRETOS</v>
          </cell>
          <cell r="D19" t="str">
            <v>RRAS 13</v>
          </cell>
          <cell r="E19" t="str">
            <v>E</v>
          </cell>
        </row>
        <row r="20">
          <cell r="A20">
            <v>6294049</v>
          </cell>
          <cell r="B20" t="str">
            <v>AME AMBULATORIO MED ESPECIALIDADES SAO JOSE DOS CAMPOS</v>
          </cell>
          <cell r="C20" t="str">
            <v>SAO JOSE DOS CAMPOS</v>
          </cell>
          <cell r="D20" t="str">
            <v>RRAS 17</v>
          </cell>
          <cell r="E20" t="str">
            <v>E</v>
          </cell>
        </row>
        <row r="21">
          <cell r="A21">
            <v>6335497</v>
          </cell>
          <cell r="B21" t="str">
            <v>AME AMBULATORIO MED DE ESPECIALIDADES DRACENA</v>
          </cell>
          <cell r="C21" t="str">
            <v>DRACENA</v>
          </cell>
          <cell r="D21" t="str">
            <v>RRAS 11</v>
          </cell>
          <cell r="E21" t="str">
            <v>E</v>
          </cell>
        </row>
        <row r="22">
          <cell r="A22">
            <v>6359620</v>
          </cell>
          <cell r="B22" t="str">
            <v>AME AMBULATORIO MEDICO DE ESPECIALIDADES BAURU</v>
          </cell>
          <cell r="C22" t="str">
            <v>BAURU</v>
          </cell>
          <cell r="D22" t="str">
            <v>RRAS 09</v>
          </cell>
          <cell r="E22" t="str">
            <v>E</v>
          </cell>
        </row>
        <row r="23">
          <cell r="A23">
            <v>6365213</v>
          </cell>
          <cell r="B23" t="str">
            <v>AME AMBUL MED DE ESPECIALIDADES AVELINO FERNANDES JALES</v>
          </cell>
          <cell r="C23" t="str">
            <v>JALES</v>
          </cell>
          <cell r="D23" t="str">
            <v>RRAS 12</v>
          </cell>
          <cell r="E23" t="str">
            <v>E</v>
          </cell>
        </row>
        <row r="24">
          <cell r="A24">
            <v>6423086</v>
          </cell>
          <cell r="B24" t="str">
            <v>AME AMBULATORIO MEDICO DE ESPECIALIDADES JARDIM DOS PRADOS</v>
          </cell>
          <cell r="C24" t="str">
            <v>SAO PAULO</v>
          </cell>
          <cell r="D24" t="str">
            <v>RRAS 06</v>
          </cell>
          <cell r="E24" t="str">
            <v>E</v>
          </cell>
        </row>
        <row r="25">
          <cell r="A25">
            <v>6432530</v>
          </cell>
          <cell r="B25" t="str">
            <v>AME AMBULATORIO MEDICO DE ESPEC DRA MARIA CRISTINA CURY</v>
          </cell>
          <cell r="C25" t="str">
            <v>SAO PAULO</v>
          </cell>
          <cell r="D25" t="str">
            <v>RRAS 06</v>
          </cell>
          <cell r="E25" t="str">
            <v>E</v>
          </cell>
        </row>
        <row r="26">
          <cell r="A26">
            <v>6476058</v>
          </cell>
          <cell r="B26" t="str">
            <v>AME DR ANTONIO CARLOS FONTOURA DA SILVA PRES PRUDENTE</v>
          </cell>
          <cell r="C26" t="str">
            <v>PRESIDENTE PRUDENTE</v>
          </cell>
          <cell r="D26" t="str">
            <v>RRAS 11</v>
          </cell>
          <cell r="E26" t="str">
            <v>E</v>
          </cell>
        </row>
        <row r="27">
          <cell r="A27">
            <v>6479146</v>
          </cell>
          <cell r="B27" t="str">
            <v>AME AMBULATORIO MED DE ESPECIALIDADES DE RIO CLARO</v>
          </cell>
          <cell r="C27" t="str">
            <v>RIO CLARO</v>
          </cell>
          <cell r="D27" t="str">
            <v>RRAS 14</v>
          </cell>
          <cell r="E27" t="str">
            <v>E</v>
          </cell>
        </row>
        <row r="28">
          <cell r="A28">
            <v>6479200</v>
          </cell>
          <cell r="B28" t="str">
            <v>AME DR LUIZ ROBERTO BARRADAS BARATA SAO PAULO</v>
          </cell>
          <cell r="C28" t="str">
            <v>SAO PAULO</v>
          </cell>
          <cell r="D28" t="str">
            <v>RRAS 06</v>
          </cell>
          <cell r="E28" t="str">
            <v>E</v>
          </cell>
        </row>
        <row r="29">
          <cell r="A29">
            <v>6523536</v>
          </cell>
          <cell r="B29" t="str">
            <v>AME AMBULATORIO MEDICO DE ESPECIALIDADES DE LIMEIRA</v>
          </cell>
          <cell r="C29" t="str">
            <v>LIMEIRA</v>
          </cell>
          <cell r="D29" t="str">
            <v>RRAS 14</v>
          </cell>
          <cell r="E29" t="str">
            <v>E</v>
          </cell>
        </row>
        <row r="30">
          <cell r="A30">
            <v>6546463</v>
          </cell>
          <cell r="B30" t="str">
            <v>AME AMBULATORIO MED DE ESPEC VILOBALDO C T FILHO ITAPEVI</v>
          </cell>
          <cell r="C30" t="str">
            <v>ITAPEVI</v>
          </cell>
          <cell r="D30" t="str">
            <v>RRAS 05</v>
          </cell>
          <cell r="E30" t="str">
            <v>E</v>
          </cell>
        </row>
        <row r="31">
          <cell r="A31">
            <v>6568459</v>
          </cell>
          <cell r="B31" t="str">
            <v>AME AMB MEDICO DE ESP ELIANA N Z M GIANTOMASSI CASA BRANCA</v>
          </cell>
          <cell r="C31" t="str">
            <v>CASA BRANCA</v>
          </cell>
          <cell r="D31" t="str">
            <v>RRAS 15</v>
          </cell>
          <cell r="E31" t="str">
            <v>E</v>
          </cell>
        </row>
        <row r="32">
          <cell r="A32">
            <v>6568971</v>
          </cell>
          <cell r="B32" t="str">
            <v>AME ANDRADINA DR EDMON ALEXANDRE SALOMAO</v>
          </cell>
          <cell r="C32" t="str">
            <v>ANDRADINA</v>
          </cell>
          <cell r="D32" t="str">
            <v>RRAS 12</v>
          </cell>
          <cell r="E32" t="str">
            <v>E</v>
          </cell>
        </row>
        <row r="33">
          <cell r="A33">
            <v>6572367</v>
          </cell>
          <cell r="B33" t="str">
            <v>AME ARACATUBA DR OSCAR GURJAO COTRIM</v>
          </cell>
          <cell r="C33" t="str">
            <v>ARACATUBA</v>
          </cell>
          <cell r="D33" t="str">
            <v>RRAS 12</v>
          </cell>
          <cell r="E33" t="str">
            <v>E</v>
          </cell>
        </row>
        <row r="34">
          <cell r="A34">
            <v>6578578</v>
          </cell>
          <cell r="B34" t="str">
            <v>AME AMBULATORIO MEDICO DE ESP DE PSIQUIATRIA V MARIA</v>
          </cell>
          <cell r="C34" t="str">
            <v>SAO PAULO</v>
          </cell>
          <cell r="D34" t="str">
            <v>RRAS 06</v>
          </cell>
          <cell r="E34" t="str">
            <v>E</v>
          </cell>
        </row>
        <row r="35">
          <cell r="A35">
            <v>6603432</v>
          </cell>
          <cell r="B35" t="str">
            <v>AME AMB MEDICO DE ESP BENEDITO DARCADIA DE MOGI GUACU</v>
          </cell>
          <cell r="C35" t="str">
            <v>MOGI GUACU</v>
          </cell>
          <cell r="D35" t="str">
            <v>RRAS 15</v>
          </cell>
          <cell r="E35" t="str">
            <v>E</v>
          </cell>
        </row>
        <row r="36">
          <cell r="A36">
            <v>6604862</v>
          </cell>
          <cell r="B36" t="str">
            <v>AME ITAPEVA EDISON OLIVEIRA MARTHO</v>
          </cell>
          <cell r="C36" t="str">
            <v>ITAPEVA</v>
          </cell>
          <cell r="D36" t="str">
            <v>RRAS 08</v>
          </cell>
          <cell r="E36" t="str">
            <v>E</v>
          </cell>
        </row>
        <row r="37">
          <cell r="A37">
            <v>6607179</v>
          </cell>
          <cell r="B37" t="str">
            <v>AME AMBULATORIO MEDICO DE ESPECIALIDADES ATIBAIA</v>
          </cell>
          <cell r="C37" t="str">
            <v>ATIBAIA</v>
          </cell>
          <cell r="D37" t="str">
            <v>RRAS 16</v>
          </cell>
          <cell r="E37" t="str">
            <v>E</v>
          </cell>
        </row>
        <row r="38">
          <cell r="A38">
            <v>6607330</v>
          </cell>
          <cell r="B38" t="str">
            <v>AME AMBULATORIO DE ESPECIALIDADES MEDICAS DE TUPA</v>
          </cell>
          <cell r="C38" t="str">
            <v>TUPA</v>
          </cell>
          <cell r="D38" t="str">
            <v>RRAS 10</v>
          </cell>
          <cell r="E38" t="str">
            <v>E</v>
          </cell>
        </row>
        <row r="39">
          <cell r="A39">
            <v>6639658</v>
          </cell>
          <cell r="B39" t="str">
            <v>AMBULATORIO MEDICO DE ESPECIALIDADE AME DE ITAPETININGA</v>
          </cell>
          <cell r="C39" t="str">
            <v>ITAPETININGA</v>
          </cell>
          <cell r="D39" t="str">
            <v>RRAS 08</v>
          </cell>
          <cell r="E39" t="str">
            <v>E</v>
          </cell>
        </row>
        <row r="40">
          <cell r="A40">
            <v>6655416</v>
          </cell>
          <cell r="B40" t="str">
            <v>AME SANTO ANDRE DR NEWTON DA COSTA BRANDAO</v>
          </cell>
          <cell r="C40" t="str">
            <v>SANTO ANDRE</v>
          </cell>
          <cell r="D40" t="str">
            <v>RRAS 01</v>
          </cell>
          <cell r="E40" t="str">
            <v>E</v>
          </cell>
        </row>
        <row r="41">
          <cell r="A41">
            <v>6657516</v>
          </cell>
          <cell r="B41" t="str">
            <v>AME ITU AMBULATORIO MEDICO DE ESPECIALIDADE DE ITU</v>
          </cell>
          <cell r="C41" t="str">
            <v>ITU</v>
          </cell>
          <cell r="D41" t="str">
            <v>RRAS 08</v>
          </cell>
          <cell r="E41" t="str">
            <v>E</v>
          </cell>
        </row>
        <row r="42">
          <cell r="A42">
            <v>6669727</v>
          </cell>
          <cell r="B42" t="str">
            <v>AME AMBULATORIO MEDICO DE ESPECIALIDADES DE FRANCA</v>
          </cell>
          <cell r="C42" t="str">
            <v>FRANCA</v>
          </cell>
          <cell r="D42" t="str">
            <v>RRAS 13</v>
          </cell>
          <cell r="E42" t="str">
            <v>E</v>
          </cell>
        </row>
        <row r="43">
          <cell r="A43">
            <v>6752233</v>
          </cell>
          <cell r="B43" t="str">
            <v>AME AMBULATORIO MEDICO DE ESPECIALIDADE GERAL BARRETOS</v>
          </cell>
          <cell r="C43" t="str">
            <v>BARRETOS</v>
          </cell>
          <cell r="D43" t="str">
            <v>RRAS 13</v>
          </cell>
          <cell r="E43" t="str">
            <v>E</v>
          </cell>
        </row>
        <row r="44">
          <cell r="A44">
            <v>6818196</v>
          </cell>
          <cell r="B44" t="str">
            <v>AME DR JOAO LUIZ TREVELIM PROMISSAO</v>
          </cell>
          <cell r="C44" t="str">
            <v>PROMISSAO</v>
          </cell>
          <cell r="D44" t="str">
            <v>RRAS 09</v>
          </cell>
          <cell r="E44" t="str">
            <v>E</v>
          </cell>
        </row>
        <row r="45">
          <cell r="A45">
            <v>6895263</v>
          </cell>
          <cell r="B45" t="str">
            <v>AME AMBULATORIO MED ESPECIALIDADES DE SAO JOAO DA BOA VISTA</v>
          </cell>
          <cell r="C45" t="str">
            <v>SAO JOAO DA BOA VISTA</v>
          </cell>
          <cell r="D45" t="str">
            <v>RRAS 15</v>
          </cell>
          <cell r="E45" t="str">
            <v>E</v>
          </cell>
        </row>
        <row r="46">
          <cell r="A46">
            <v>6956718</v>
          </cell>
          <cell r="B46" t="str">
            <v>AME MAUA</v>
          </cell>
          <cell r="C46" t="str">
            <v>MAUA</v>
          </cell>
          <cell r="D46" t="str">
            <v>RRAS 01</v>
          </cell>
          <cell r="E46" t="str">
            <v>E</v>
          </cell>
        </row>
        <row r="47">
          <cell r="A47">
            <v>6959636</v>
          </cell>
          <cell r="B47" t="str">
            <v>AME AMBULATORIO MEDICO DE ESPECIALIDADES FERNANDOPOLIS</v>
          </cell>
          <cell r="C47" t="str">
            <v>FERNANDOPOLIS</v>
          </cell>
          <cell r="D47" t="str">
            <v>RRAS 12</v>
          </cell>
          <cell r="E47" t="str">
            <v>E</v>
          </cell>
        </row>
        <row r="48">
          <cell r="A48">
            <v>6992560</v>
          </cell>
          <cell r="B48" t="str">
            <v>AME AMBULATORIO MEDICO DE ESPECIALIDADES JUNDIAI</v>
          </cell>
          <cell r="C48" t="str">
            <v>JUNDIAI</v>
          </cell>
          <cell r="D48" t="str">
            <v>RRAS 16</v>
          </cell>
          <cell r="E48" t="str">
            <v>E</v>
          </cell>
        </row>
        <row r="49">
          <cell r="A49">
            <v>7021801</v>
          </cell>
          <cell r="B49" t="str">
            <v>AME AMBULATORIO MEDICO DE ESPECIALIDADES DE MOGI DAS CRUZES</v>
          </cell>
          <cell r="C49" t="str">
            <v>MOGI DAS CRUZES</v>
          </cell>
          <cell r="D49" t="str">
            <v>RRAS 02</v>
          </cell>
          <cell r="E49" t="str">
            <v>E</v>
          </cell>
        </row>
        <row r="50">
          <cell r="A50">
            <v>7033702</v>
          </cell>
          <cell r="B50" t="str">
            <v>AME AMBULATORIO MEDICO DE ESPECIALIDADES DE ITUVERAVA</v>
          </cell>
          <cell r="C50" t="str">
            <v>ITUVERAVA</v>
          </cell>
          <cell r="D50" t="str">
            <v>RRAS 13</v>
          </cell>
          <cell r="E50" t="str">
            <v>E</v>
          </cell>
        </row>
        <row r="51">
          <cell r="A51">
            <v>7049730</v>
          </cell>
          <cell r="B51" t="str">
            <v>AME AMBULATORIO MEDICO DE ESPECIALIDADES CATANDUVA</v>
          </cell>
          <cell r="C51" t="str">
            <v>CATANDUVA</v>
          </cell>
          <cell r="D51" t="str">
            <v>RRAS 12</v>
          </cell>
          <cell r="E51" t="str">
            <v>E</v>
          </cell>
        </row>
        <row r="52">
          <cell r="A52">
            <v>7062672</v>
          </cell>
          <cell r="B52" t="str">
            <v>AMBULATORIO MEDICO DE ESPECIALIDADES AME TABOAO DA SERRA</v>
          </cell>
          <cell r="C52" t="str">
            <v>TABOAO DA SERRA</v>
          </cell>
          <cell r="D52" t="str">
            <v>RRAS 04</v>
          </cell>
          <cell r="E52" t="str">
            <v>E</v>
          </cell>
        </row>
        <row r="53">
          <cell r="A53">
            <v>7188676</v>
          </cell>
          <cell r="B53" t="str">
            <v>AME AMBULATORIO MEDICO DE ESPECIALIDADES DE OURINHOS</v>
          </cell>
          <cell r="C53" t="str">
            <v>OURINHOS</v>
          </cell>
          <cell r="D53" t="str">
            <v>RRAS 10</v>
          </cell>
          <cell r="E53" t="str">
            <v>E</v>
          </cell>
        </row>
        <row r="54">
          <cell r="A54">
            <v>7209517</v>
          </cell>
          <cell r="B54" t="str">
            <v>AME AMBULATORIO MEDICO DE ESPECIALIDADES DE ASSIS</v>
          </cell>
          <cell r="C54" t="str">
            <v>ASSIS</v>
          </cell>
          <cell r="D54" t="str">
            <v>RRAS 10</v>
          </cell>
          <cell r="E54" t="str">
            <v>E</v>
          </cell>
        </row>
        <row r="55">
          <cell r="A55">
            <v>7496117</v>
          </cell>
          <cell r="B55" t="str">
            <v>AMBULATORIO MEDICO DE ESPECIALIDADE AME SOROCABA</v>
          </cell>
          <cell r="C55" t="str">
            <v>SOROCABA</v>
          </cell>
          <cell r="D55" t="str">
            <v>RRAS 08</v>
          </cell>
          <cell r="E55" t="str">
            <v>E</v>
          </cell>
        </row>
        <row r="56">
          <cell r="A56">
            <v>7560435</v>
          </cell>
          <cell r="B56" t="str">
            <v>AME PARIQUERA ACU</v>
          </cell>
          <cell r="C56" t="str">
            <v>PARIQUERA-ACU</v>
          </cell>
          <cell r="D56" t="str">
            <v>RRAS 07</v>
          </cell>
          <cell r="E56" t="str">
            <v>E</v>
          </cell>
        </row>
        <row r="57">
          <cell r="A57">
            <v>9030557</v>
          </cell>
          <cell r="B57" t="str">
            <v>AMBULATORIO MEDICO DE ESPECIALID DE LORENA AME LORENA</v>
          </cell>
          <cell r="C57" t="str">
            <v>LORENA</v>
          </cell>
          <cell r="D57" t="str">
            <v>RRAS 17</v>
          </cell>
          <cell r="E57" t="str">
            <v>E</v>
          </cell>
        </row>
        <row r="58">
          <cell r="A58">
            <v>9232141</v>
          </cell>
          <cell r="B58" t="str">
            <v>AME AMB MEDICO DE ESP FRANCESCO LEONARDO BEIRA DE AMPARO</v>
          </cell>
          <cell r="C58" t="str">
            <v>AMPARO</v>
          </cell>
          <cell r="D58" t="str">
            <v>RRAS 15</v>
          </cell>
          <cell r="E58" t="str">
            <v>E</v>
          </cell>
        </row>
        <row r="59">
          <cell r="A59">
            <v>9314687</v>
          </cell>
          <cell r="B59" t="str">
            <v>AME TAQUARITINGA</v>
          </cell>
          <cell r="C59" t="str">
            <v>TAQUARITINGA</v>
          </cell>
          <cell r="D59" t="str">
            <v>RRAS 13</v>
          </cell>
          <cell r="E59" t="str">
            <v>E</v>
          </cell>
        </row>
        <row r="60">
          <cell r="A60">
            <v>9442642</v>
          </cell>
          <cell r="B60" t="str">
            <v>AMBULATORIO MEDICO DE ESPECIALIDADES AME SAO CARLOS</v>
          </cell>
          <cell r="C60" t="str">
            <v>SAO CARLOS</v>
          </cell>
          <cell r="D60" t="str">
            <v>RRAS 13</v>
          </cell>
          <cell r="E60" t="str">
            <v>E</v>
          </cell>
        </row>
        <row r="61">
          <cell r="A61">
            <v>9503196</v>
          </cell>
          <cell r="B61" t="str">
            <v>AME AMBULATORIO MEDICO DE ESPECIALIDADES BOTUCATU</v>
          </cell>
          <cell r="C61" t="str">
            <v>BOTUCATU</v>
          </cell>
          <cell r="D61" t="str">
            <v>RRAS 09</v>
          </cell>
          <cell r="E61" t="str">
            <v>E</v>
          </cell>
        </row>
        <row r="62">
          <cell r="A62">
            <v>9580743</v>
          </cell>
          <cell r="B62" t="str">
            <v>AME SAO VICENTE</v>
          </cell>
          <cell r="C62" t="str">
            <v>SAO VICENTE</v>
          </cell>
          <cell r="D62" t="str">
            <v>RRAS 07</v>
          </cell>
          <cell r="E62" t="str">
            <v>E</v>
          </cell>
        </row>
        <row r="63">
          <cell r="A63">
            <v>34053</v>
          </cell>
          <cell r="B63" t="str">
            <v>HOSPITAL ESTADUAL DE COVID 19 AME CAMPINAS</v>
          </cell>
          <cell r="C63" t="str">
            <v>CAMPINAS</v>
          </cell>
          <cell r="D63" t="str">
            <v>RRAS 15</v>
          </cell>
          <cell r="E63" t="str">
            <v>E</v>
          </cell>
        </row>
        <row r="64">
          <cell r="A64">
            <v>92894</v>
          </cell>
          <cell r="B64" t="str">
            <v>HOSPITAL REGIONAL DO LITORAL NORTE</v>
          </cell>
          <cell r="C64" t="str">
            <v>CARAGUATATUBA</v>
          </cell>
          <cell r="D64" t="str">
            <v>RRAS 17</v>
          </cell>
          <cell r="E64" t="str">
            <v>E</v>
          </cell>
        </row>
        <row r="65">
          <cell r="A65">
            <v>2058332</v>
          </cell>
          <cell r="B65" t="str">
            <v>HOSPITAL MANOEL DE ABREU BAURU</v>
          </cell>
          <cell r="C65" t="str">
            <v>BAURU</v>
          </cell>
          <cell r="D65" t="str">
            <v>RRAS 09</v>
          </cell>
          <cell r="E65" t="str">
            <v>E</v>
          </cell>
        </row>
        <row r="66">
          <cell r="A66">
            <v>2066092</v>
          </cell>
          <cell r="B66" t="str">
            <v>HOSPITAL GERAL DE PEDREIRA</v>
          </cell>
          <cell r="C66" t="str">
            <v>SAO PAULO</v>
          </cell>
          <cell r="D66" t="str">
            <v>RRAS 06</v>
          </cell>
          <cell r="E66" t="str">
            <v>E</v>
          </cell>
        </row>
        <row r="67">
          <cell r="A67">
            <v>2077426</v>
          </cell>
          <cell r="B67" t="str">
            <v>HOSPITAL ESTADUAL DE VILA ALPINA ORG SOCIAL SECONCI SAO PAUL</v>
          </cell>
          <cell r="C67" t="str">
            <v>SAO PAULO</v>
          </cell>
          <cell r="D67" t="str">
            <v>RRAS 06</v>
          </cell>
          <cell r="E67" t="str">
            <v>E</v>
          </cell>
        </row>
        <row r="68">
          <cell r="A68">
            <v>2077620</v>
          </cell>
          <cell r="B68" t="str">
            <v>HOSPITAL GERAL SANTA MARCELINA DE ITAIM PAULISTA SAO PAULO</v>
          </cell>
          <cell r="C68" t="str">
            <v>SAO PAULO</v>
          </cell>
          <cell r="D68" t="str">
            <v>RRAS 06</v>
          </cell>
          <cell r="E68" t="str">
            <v>E</v>
          </cell>
        </row>
        <row r="69">
          <cell r="A69">
            <v>2077671</v>
          </cell>
          <cell r="B69" t="str">
            <v>HOSPITAL GERAL DO GRAJAU PROF LIBER JOHN ALPHONSE DI DIO SP</v>
          </cell>
          <cell r="C69" t="str">
            <v>SAO PAULO</v>
          </cell>
          <cell r="D69" t="str">
            <v>RRAS 06</v>
          </cell>
          <cell r="E69" t="str">
            <v>E</v>
          </cell>
        </row>
        <row r="70">
          <cell r="A70">
            <v>2078104</v>
          </cell>
          <cell r="B70" t="str">
            <v>HOSPITAL GERAL DE ITAPEVI</v>
          </cell>
          <cell r="C70" t="str">
            <v>ITAPEVI</v>
          </cell>
          <cell r="D70" t="str">
            <v>RRAS 05</v>
          </cell>
          <cell r="E70" t="str">
            <v>E</v>
          </cell>
        </row>
        <row r="71">
          <cell r="A71">
            <v>2078287</v>
          </cell>
          <cell r="B71" t="str">
            <v>CENTRO DE REFERENCIA DA SAUDE DA MULHER SAO PAULO</v>
          </cell>
          <cell r="C71" t="str">
            <v>SAO PAULO</v>
          </cell>
          <cell r="D71" t="str">
            <v>RRAS 06</v>
          </cell>
          <cell r="E71" t="str">
            <v>E</v>
          </cell>
        </row>
        <row r="72">
          <cell r="A72">
            <v>2078562</v>
          </cell>
          <cell r="B72" t="str">
            <v>HOSPITAL GERAL DE ITAQUAQUECETUBA</v>
          </cell>
          <cell r="C72" t="str">
            <v>ITAQUAQUECETUBA</v>
          </cell>
          <cell r="D72" t="str">
            <v>RRAS 02</v>
          </cell>
          <cell r="E72" t="str">
            <v>E</v>
          </cell>
        </row>
        <row r="73">
          <cell r="A73">
            <v>2079119</v>
          </cell>
          <cell r="B73" t="str">
            <v>CENTRO DE REF DA SAUDE DA MULHER DE R PRETO MATER</v>
          </cell>
          <cell r="C73" t="str">
            <v>RIBEIRAO PRETO</v>
          </cell>
          <cell r="D73" t="str">
            <v>RRAS 13</v>
          </cell>
          <cell r="E73" t="str">
            <v>E</v>
          </cell>
        </row>
        <row r="74">
          <cell r="A74">
            <v>2079828</v>
          </cell>
          <cell r="B74" t="str">
            <v>HOSPITAL GERAL PIRAJUSSARA TABOAO DA SERRA</v>
          </cell>
          <cell r="C74" t="str">
            <v>TABOAO DA SERRA</v>
          </cell>
          <cell r="D74" t="str">
            <v>RRAS 04</v>
          </cell>
          <cell r="E74" t="str">
            <v>E</v>
          </cell>
        </row>
        <row r="75">
          <cell r="A75">
            <v>2080273</v>
          </cell>
          <cell r="B75" t="str">
            <v>HOSPITAL ESTADUAL MARIO COVAS DE SANTO ANDRE</v>
          </cell>
          <cell r="C75" t="str">
            <v>SANTO ANDRE</v>
          </cell>
          <cell r="D75" t="str">
            <v>RRAS 01</v>
          </cell>
          <cell r="E75" t="str">
            <v>E</v>
          </cell>
        </row>
        <row r="76">
          <cell r="A76">
            <v>2080338</v>
          </cell>
          <cell r="B76" t="str">
            <v>HOSPITAL GERAL DE GUARULHOS PROF DR WALDEMAR DE CARVALHO</v>
          </cell>
          <cell r="C76" t="str">
            <v>GUARULHOS</v>
          </cell>
          <cell r="D76" t="str">
            <v>RRAS 02</v>
          </cell>
          <cell r="E76" t="str">
            <v>E</v>
          </cell>
        </row>
        <row r="77">
          <cell r="A77">
            <v>2080680</v>
          </cell>
          <cell r="B77" t="str">
            <v>HOSPITAL DAS CLINICAS LUZIA DE PINHO MELO MOGI DAS CRUZES</v>
          </cell>
          <cell r="C77" t="str">
            <v>MOGI DAS CRUZES</v>
          </cell>
          <cell r="D77" t="str">
            <v>RRAS 02</v>
          </cell>
          <cell r="E77" t="str">
            <v>E</v>
          </cell>
        </row>
        <row r="78">
          <cell r="A78">
            <v>2081695</v>
          </cell>
          <cell r="B78" t="str">
            <v>CONJUNTO HOSPITALAR SOROCABA</v>
          </cell>
          <cell r="C78" t="str">
            <v>SOROCABA</v>
          </cell>
          <cell r="D78" t="str">
            <v>RRAS 08</v>
          </cell>
          <cell r="E78" t="str">
            <v>E</v>
          </cell>
        </row>
        <row r="79">
          <cell r="A79">
            <v>2083981</v>
          </cell>
          <cell r="B79" t="str">
            <v>HOSPITAL ESTADUAL SUMARE</v>
          </cell>
          <cell r="C79" t="str">
            <v>SUMARE</v>
          </cell>
          <cell r="D79" t="str">
            <v>RRAS 15</v>
          </cell>
          <cell r="E79" t="str">
            <v>E</v>
          </cell>
        </row>
        <row r="80">
          <cell r="A80">
            <v>2084163</v>
          </cell>
          <cell r="B80" t="str">
            <v>HOSPITAL ESTADUAL DE DIADEMA HOSPITAL SERRARIA</v>
          </cell>
          <cell r="C80" t="str">
            <v>DIADEMA</v>
          </cell>
          <cell r="D80" t="str">
            <v>RRAS 01</v>
          </cell>
          <cell r="E80" t="str">
            <v>E</v>
          </cell>
        </row>
        <row r="81">
          <cell r="A81">
            <v>2087804</v>
          </cell>
          <cell r="B81" t="str">
            <v>HOSPITAL REGIONAL JORGE ROSSMANN DE ITANHAEM</v>
          </cell>
          <cell r="C81" t="str">
            <v>ITANHAEM</v>
          </cell>
          <cell r="D81" t="str">
            <v>RRAS 07</v>
          </cell>
          <cell r="E81" t="str">
            <v>E</v>
          </cell>
        </row>
        <row r="82">
          <cell r="A82">
            <v>2088576</v>
          </cell>
          <cell r="B82" t="str">
            <v>HOSPITAL DE TRANSP DO EST DE SP EURYCLIDES DE JESUS ZERBINI</v>
          </cell>
          <cell r="C82" t="str">
            <v>SAO PAULO</v>
          </cell>
          <cell r="D82" t="str">
            <v>RRAS 06</v>
          </cell>
          <cell r="E82" t="str">
            <v>E</v>
          </cell>
        </row>
        <row r="83">
          <cell r="A83">
            <v>2091585</v>
          </cell>
          <cell r="B83" t="str">
            <v>HOSPITAL ESTADUAL DE SAPOPEMBA SAO PAULO</v>
          </cell>
          <cell r="C83" t="str">
            <v>SAO PAULO</v>
          </cell>
          <cell r="D83" t="str">
            <v>RRAS 06</v>
          </cell>
          <cell r="E83" t="str">
            <v>E</v>
          </cell>
        </row>
        <row r="84">
          <cell r="A84">
            <v>2750546</v>
          </cell>
          <cell r="B84" t="str">
            <v>HOSPITAL ESTADUAL PORTO PRIMAVERA ROSANA</v>
          </cell>
          <cell r="C84" t="str">
            <v>ROSANA</v>
          </cell>
          <cell r="D84" t="str">
            <v>RRAS 11</v>
          </cell>
          <cell r="E84" t="str">
            <v>E</v>
          </cell>
        </row>
        <row r="85">
          <cell r="A85">
            <v>2755130</v>
          </cell>
          <cell r="B85" t="str">
            <v>HOSPITAL DOMINGOS LEONARDO CERAVOLO PRESIDENTE PRUDENTE</v>
          </cell>
          <cell r="C85" t="str">
            <v>PRESIDENTE PRUDENTE</v>
          </cell>
          <cell r="D85" t="str">
            <v>RRAS 11</v>
          </cell>
          <cell r="E85" t="str">
            <v>E</v>
          </cell>
        </row>
        <row r="86">
          <cell r="A86">
            <v>2790556</v>
          </cell>
          <cell r="B86" t="str">
            <v>HOSPITAL DE BASE DE BAURU</v>
          </cell>
          <cell r="C86" t="str">
            <v>BAURU</v>
          </cell>
          <cell r="D86" t="str">
            <v>RRAS 09</v>
          </cell>
          <cell r="E86" t="str">
            <v>E</v>
          </cell>
        </row>
        <row r="87">
          <cell r="A87">
            <v>2790580</v>
          </cell>
          <cell r="B87" t="str">
            <v>MATERNIDADE SANTA ISABEL</v>
          </cell>
          <cell r="C87" t="str">
            <v>BAURU</v>
          </cell>
          <cell r="D87" t="str">
            <v>RRAS 09</v>
          </cell>
          <cell r="E87" t="str">
            <v>E</v>
          </cell>
        </row>
        <row r="88">
          <cell r="A88">
            <v>2790602</v>
          </cell>
          <cell r="B88" t="str">
            <v>HOSPITAL ESTADUAL BAURU</v>
          </cell>
          <cell r="C88" t="str">
            <v>BAURU</v>
          </cell>
          <cell r="D88" t="str">
            <v>RRAS 09</v>
          </cell>
          <cell r="E88" t="str">
            <v>E</v>
          </cell>
        </row>
        <row r="89">
          <cell r="A89">
            <v>2792141</v>
          </cell>
          <cell r="B89" t="str">
            <v>HOSPITAL REGIONAL DE COTIA</v>
          </cell>
          <cell r="C89" t="str">
            <v>COTIA</v>
          </cell>
          <cell r="D89" t="str">
            <v>RRAS 04</v>
          </cell>
          <cell r="E89" t="str">
            <v>E</v>
          </cell>
        </row>
        <row r="90">
          <cell r="A90">
            <v>2792168</v>
          </cell>
          <cell r="B90" t="str">
            <v>HOSPITAL GERAL DE CARAPICUIBA</v>
          </cell>
          <cell r="C90" t="str">
            <v>CARAPICUIBA</v>
          </cell>
          <cell r="D90" t="str">
            <v>RRAS 05</v>
          </cell>
          <cell r="E90" t="str">
            <v>E</v>
          </cell>
        </row>
        <row r="91">
          <cell r="A91">
            <v>2792176</v>
          </cell>
          <cell r="B91" t="str">
            <v>HOSPITAL GERAL DE ITAPECERICA DA SERRA</v>
          </cell>
          <cell r="C91" t="str">
            <v>ITAPECERICA DA SERRA</v>
          </cell>
          <cell r="D91" t="str">
            <v>RRAS 04</v>
          </cell>
          <cell r="E91" t="str">
            <v>E</v>
          </cell>
        </row>
        <row r="92">
          <cell r="A92">
            <v>3001466</v>
          </cell>
          <cell r="B92" t="str">
            <v>CENTRO HOSPITALAR DO SISTEMA PENITENCIARIO SAO PAULO</v>
          </cell>
          <cell r="C92" t="str">
            <v>SAO PAULO</v>
          </cell>
          <cell r="D92" t="str">
            <v>RRAS 06</v>
          </cell>
          <cell r="E92" t="str">
            <v>E</v>
          </cell>
        </row>
        <row r="93">
          <cell r="A93">
            <v>3028399</v>
          </cell>
          <cell r="B93" t="str">
            <v>HOSPITAL ESTADUAL PROF CARLOS DA SILVA LACAZ FCO MORATO</v>
          </cell>
          <cell r="C93" t="str">
            <v>FRANCISCO MORATO</v>
          </cell>
          <cell r="D93" t="str">
            <v>RRAS 03</v>
          </cell>
          <cell r="E93" t="str">
            <v>E</v>
          </cell>
        </row>
        <row r="94">
          <cell r="A94">
            <v>3058808</v>
          </cell>
          <cell r="B94" t="str">
            <v>HOSPITAL REGIONAL DE BEBEDOURO HRB</v>
          </cell>
          <cell r="C94" t="str">
            <v>BEBEDOURO</v>
          </cell>
          <cell r="D94" t="str">
            <v>RRAS 13</v>
          </cell>
          <cell r="E94" t="str">
            <v>E</v>
          </cell>
        </row>
        <row r="95">
          <cell r="A95">
            <v>3880966</v>
          </cell>
          <cell r="B95" t="str">
            <v>HOSPITAL DAS CLINICAS DE BAURU HCB</v>
          </cell>
          <cell r="C95" t="str">
            <v>BAURU</v>
          </cell>
          <cell r="D95" t="str">
            <v>RRAS 09</v>
          </cell>
          <cell r="E95" t="str">
            <v>E</v>
          </cell>
        </row>
        <row r="96">
          <cell r="A96">
            <v>5437156</v>
          </cell>
          <cell r="B96" t="str">
            <v>HOSPITAL LOCAL DE SAPOPEMBA</v>
          </cell>
          <cell r="C96" t="str">
            <v>SAO PAULO</v>
          </cell>
          <cell r="D96" t="str">
            <v>RRAS 06</v>
          </cell>
          <cell r="E96" t="str">
            <v>E</v>
          </cell>
        </row>
        <row r="97">
          <cell r="A97">
            <v>5887623</v>
          </cell>
          <cell r="B97" t="str">
            <v>HOSPITAL ESTADUAL DE RIB PRETO DR CARLOS EDUARDO MARTINELLI</v>
          </cell>
          <cell r="C97" t="str">
            <v>RIBEIRAO PRETO</v>
          </cell>
          <cell r="D97" t="str">
            <v>RRAS 13</v>
          </cell>
          <cell r="E97" t="str">
            <v>E</v>
          </cell>
        </row>
        <row r="98">
          <cell r="A98">
            <v>6123740</v>
          </cell>
          <cell r="B98" t="str">
            <v>INSTITUTO DO CANCER DO ESTADO DE SAO PAULO</v>
          </cell>
          <cell r="C98" t="str">
            <v>SAO PAULO</v>
          </cell>
          <cell r="D98" t="str">
            <v>RRAS 06</v>
          </cell>
          <cell r="E98" t="str">
            <v>E</v>
          </cell>
        </row>
        <row r="99">
          <cell r="A99">
            <v>6164366</v>
          </cell>
          <cell r="B99" t="str">
            <v>HOSPITAL ESTADUAL AMERICO BRASILIENSE</v>
          </cell>
          <cell r="C99" t="str">
            <v>AMERICO BRASILIENSE</v>
          </cell>
          <cell r="D99" t="str">
            <v>RRAS 13</v>
          </cell>
          <cell r="E99" t="str">
            <v>E</v>
          </cell>
        </row>
        <row r="100">
          <cell r="A100">
            <v>6236596</v>
          </cell>
          <cell r="B100" t="str">
            <v>HOSPITAL ESTADUAL JOAO PAULO II SAO JOSE DO RIO PRETO</v>
          </cell>
          <cell r="C100" t="str">
            <v>SAO JOSE DO RIO PRETO</v>
          </cell>
          <cell r="D100" t="str">
            <v>RRAS 12</v>
          </cell>
          <cell r="E100" t="str">
            <v>E</v>
          </cell>
        </row>
        <row r="101">
          <cell r="A101">
            <v>6878687</v>
          </cell>
          <cell r="B101" t="str">
            <v>HOSPITAL ESTADUAL DR ALBANO DA FRANCA ROCHA SOBRINHO</v>
          </cell>
          <cell r="C101" t="str">
            <v>FRANCO DA ROCHA</v>
          </cell>
          <cell r="D101" t="str">
            <v>RRAS 03</v>
          </cell>
          <cell r="E101" t="str">
            <v>E</v>
          </cell>
        </row>
        <row r="102">
          <cell r="A102">
            <v>7544529</v>
          </cell>
          <cell r="B102" t="str">
            <v>INST DE INFECT EMILIO RIBAS II BAIXADA SANTISTA</v>
          </cell>
          <cell r="C102" t="str">
            <v>GUARUJA</v>
          </cell>
          <cell r="D102" t="str">
            <v>RRAS 07</v>
          </cell>
          <cell r="E102" t="str">
            <v>E</v>
          </cell>
        </row>
        <row r="103">
          <cell r="A103">
            <v>7573162</v>
          </cell>
          <cell r="B103" t="str">
            <v>HOSPITAL REGIONAL DE JUNDIAI</v>
          </cell>
          <cell r="C103" t="str">
            <v>JUNDIAI</v>
          </cell>
          <cell r="D103" t="str">
            <v>RRAS 16</v>
          </cell>
          <cell r="E103" t="str">
            <v>E</v>
          </cell>
        </row>
        <row r="104">
          <cell r="A104">
            <v>9425802</v>
          </cell>
          <cell r="B104" t="str">
            <v>HOSPITAL REGIONAL DE PIRACICABA</v>
          </cell>
          <cell r="C104" t="str">
            <v>PIRACICABA</v>
          </cell>
          <cell r="D104" t="str">
            <v>RRAS 14</v>
          </cell>
          <cell r="E104" t="str">
            <v>E</v>
          </cell>
        </row>
        <row r="105">
          <cell r="A105">
            <v>9491112</v>
          </cell>
          <cell r="B105" t="str">
            <v>HOSPITAL REGIONAL DE SOROCABA</v>
          </cell>
          <cell r="C105" t="str">
            <v>SOROCABA</v>
          </cell>
          <cell r="D105" t="str">
            <v>RRAS 08</v>
          </cell>
          <cell r="E105" t="str">
            <v>E</v>
          </cell>
        </row>
        <row r="106">
          <cell r="A106">
            <v>9491252</v>
          </cell>
          <cell r="B106" t="str">
            <v>DR RUBENS SAVASTANO HOSPITAL REGIONAL DE SAO JOSE DOS CAMPOS</v>
          </cell>
          <cell r="C106" t="str">
            <v>SAO JOSE DOS CAMPOS</v>
          </cell>
          <cell r="D106" t="str">
            <v>RRAS 17</v>
          </cell>
          <cell r="E106" t="str">
            <v>E</v>
          </cell>
        </row>
        <row r="107">
          <cell r="A107">
            <v>9556095</v>
          </cell>
          <cell r="B107" t="str">
            <v>HOSPITAL REGIONAL DE REGISTRO REGISTRO</v>
          </cell>
          <cell r="C107" t="str">
            <v>REGISTRO</v>
          </cell>
          <cell r="D107" t="str">
            <v>RRAS 07</v>
          </cell>
          <cell r="E107" t="str">
            <v>E</v>
          </cell>
        </row>
        <row r="108">
          <cell r="A108">
            <v>9773657</v>
          </cell>
          <cell r="B108" t="str">
            <v>HOSPITAL ESTADUAL DE SERRANA</v>
          </cell>
          <cell r="C108" t="str">
            <v>SERRANA</v>
          </cell>
          <cell r="D108" t="str">
            <v>RRAS 13</v>
          </cell>
          <cell r="E108" t="str">
            <v>E</v>
          </cell>
        </row>
        <row r="109">
          <cell r="A109">
            <v>2077434</v>
          </cell>
          <cell r="B109" t="str">
            <v>HOSPITAL DR LEOPOLDO BEVILACQUA</v>
          </cell>
          <cell r="C109" t="str">
            <v>PARIQUERA-ACU</v>
          </cell>
          <cell r="D109" t="str">
            <v>RRAS 07</v>
          </cell>
          <cell r="E109" t="str">
            <v>E</v>
          </cell>
        </row>
        <row r="110">
          <cell r="A110">
            <v>3126838</v>
          </cell>
          <cell r="B110" t="str">
            <v>HOSPITAL REGIONAL DO VALE DO PARAIBA</v>
          </cell>
          <cell r="C110" t="str">
            <v>TAUBATE</v>
          </cell>
          <cell r="D110" t="str">
            <v>RRAS 17</v>
          </cell>
          <cell r="E110" t="str">
            <v>E</v>
          </cell>
        </row>
        <row r="111">
          <cell r="A111">
            <v>46329</v>
          </cell>
          <cell r="B111" t="str">
            <v>SERVICO DE REABILITACAO LUCY MONTORO DE DIADEMA</v>
          </cell>
          <cell r="C111" t="str">
            <v>DIADEMA</v>
          </cell>
          <cell r="D111" t="str">
            <v>RRAS 01</v>
          </cell>
          <cell r="E111" t="str">
            <v>E</v>
          </cell>
        </row>
        <row r="112">
          <cell r="A112">
            <v>5451612</v>
          </cell>
          <cell r="B112" t="str">
            <v>INSTITUTO DE REABILITACAO LUCY MONTORO</v>
          </cell>
          <cell r="C112" t="str">
            <v>SAO PAULO</v>
          </cell>
          <cell r="D112" t="str">
            <v>RRAS 06</v>
          </cell>
          <cell r="E112" t="str">
            <v>E</v>
          </cell>
        </row>
        <row r="113">
          <cell r="A113">
            <v>6859186</v>
          </cell>
          <cell r="B113" t="str">
            <v>INSTITUTO DE REABILITACAO LUCY MONTORO IRLM SJRP</v>
          </cell>
          <cell r="C113" t="str">
            <v>SAO JOSE DO RIO PRETO</v>
          </cell>
          <cell r="D113" t="str">
            <v>RRAS 12</v>
          </cell>
          <cell r="E113" t="str">
            <v>E</v>
          </cell>
        </row>
        <row r="114">
          <cell r="A114">
            <v>6889549</v>
          </cell>
          <cell r="B114" t="str">
            <v>CENTRO DE REABILITACAO LUCY MONTORO SAO JOSE DOS CAMPOS</v>
          </cell>
          <cell r="C114" t="str">
            <v>SAO JOSE DOS CAMPOS</v>
          </cell>
          <cell r="D114" t="str">
            <v>RRAS 17</v>
          </cell>
          <cell r="E114" t="str">
            <v>E</v>
          </cell>
        </row>
        <row r="115">
          <cell r="A115">
            <v>44601</v>
          </cell>
          <cell r="B115" t="str">
            <v>PENITENCIARIA DE CAIUA</v>
          </cell>
          <cell r="C115" t="str">
            <v>CAIUA</v>
          </cell>
          <cell r="D115" t="str">
            <v>RRAS 11</v>
          </cell>
          <cell r="E115" t="str">
            <v>E</v>
          </cell>
        </row>
        <row r="116">
          <cell r="A116">
            <v>513253</v>
          </cell>
          <cell r="B116" t="str">
            <v>CENTRO DE DETENCAO PROVISORIA DE LAVINIA</v>
          </cell>
          <cell r="C116" t="str">
            <v>LAVINIA</v>
          </cell>
          <cell r="D116" t="str">
            <v>RRAS 12</v>
          </cell>
          <cell r="E116" t="str">
            <v>E</v>
          </cell>
        </row>
        <row r="117">
          <cell r="A117">
            <v>686026</v>
          </cell>
          <cell r="B117" t="str">
            <v>PENITENCIARIA DE REGISTRO</v>
          </cell>
          <cell r="C117" t="str">
            <v>REGISTRO</v>
          </cell>
          <cell r="D117" t="str">
            <v>RRAS 07</v>
          </cell>
          <cell r="E117" t="str">
            <v>E</v>
          </cell>
        </row>
        <row r="118">
          <cell r="A118">
            <v>883255</v>
          </cell>
          <cell r="B118" t="str">
            <v>CENTRO DE DETENCAO PROVISORIA DE ALVARO DE CARVALHO</v>
          </cell>
          <cell r="C118" t="str">
            <v>ALVARO DE CARVALHO</v>
          </cell>
          <cell r="D118" t="str">
            <v>RRAS 10</v>
          </cell>
          <cell r="E118" t="str">
            <v>E</v>
          </cell>
        </row>
        <row r="119">
          <cell r="A119">
            <v>945528</v>
          </cell>
          <cell r="B119" t="str">
            <v>CENTRO DE DETENCAO PROVISORIA DE LIMEIRA</v>
          </cell>
          <cell r="C119" t="str">
            <v>LIMEIRA</v>
          </cell>
          <cell r="D119" t="str">
            <v>RRAS 14</v>
          </cell>
          <cell r="E119" t="str">
            <v>E</v>
          </cell>
        </row>
        <row r="120">
          <cell r="A120">
            <v>2037068</v>
          </cell>
          <cell r="B120" t="str">
            <v>IAMSPE DE SAO JOSE DO RIO PRETO</v>
          </cell>
          <cell r="C120" t="str">
            <v>SAO JOSE DO RIO PRETO</v>
          </cell>
          <cell r="D120" t="str">
            <v>RRAS 12</v>
          </cell>
          <cell r="E120" t="str">
            <v>E</v>
          </cell>
        </row>
        <row r="121">
          <cell r="A121">
            <v>2044331</v>
          </cell>
          <cell r="B121" t="str">
            <v>FACULDADE DE ODONTOLOGIA DE ARACATUBA UNESP</v>
          </cell>
          <cell r="C121" t="str">
            <v>ARACATUBA</v>
          </cell>
          <cell r="D121" t="str">
            <v>RRAS 12</v>
          </cell>
          <cell r="E121" t="str">
            <v>E</v>
          </cell>
        </row>
        <row r="122">
          <cell r="A122">
            <v>2044757</v>
          </cell>
          <cell r="B122" t="str">
            <v>HCFAMEMA AMBULATORIO DE SAUDE MENTAL</v>
          </cell>
          <cell r="C122" t="str">
            <v>MARILIA</v>
          </cell>
          <cell r="D122" t="str">
            <v>RRAS 10</v>
          </cell>
          <cell r="E122" t="str">
            <v>E</v>
          </cell>
        </row>
        <row r="123">
          <cell r="A123">
            <v>2050404</v>
          </cell>
          <cell r="B123" t="str">
            <v>SUCEN SAO JOSE DO RIO PRETO</v>
          </cell>
          <cell r="C123" t="str">
            <v>SAO JOSE DO RIO PRETO</v>
          </cell>
          <cell r="D123" t="str">
            <v>RRAS 12</v>
          </cell>
          <cell r="E123" t="str">
            <v>E</v>
          </cell>
        </row>
        <row r="124">
          <cell r="A124">
            <v>2058502</v>
          </cell>
          <cell r="B124" t="str">
            <v>HOSPITAL DO SERV PUB EST FCO MORATO DE OLIVEIRA SAO PAULO</v>
          </cell>
          <cell r="C124" t="str">
            <v>SAO PAULO</v>
          </cell>
          <cell r="D124" t="str">
            <v>RRAS 06</v>
          </cell>
          <cell r="E124" t="str">
            <v>E</v>
          </cell>
        </row>
        <row r="125">
          <cell r="A125">
            <v>2069245</v>
          </cell>
          <cell r="B125" t="str">
            <v>UNIDADE DE COLETA E TRANSFUSAO NO HOSPITAL REGIONAL DE OSASC</v>
          </cell>
          <cell r="C125" t="str">
            <v>OSASCO</v>
          </cell>
          <cell r="D125" t="str">
            <v>RRAS 05</v>
          </cell>
          <cell r="E125" t="str">
            <v>E</v>
          </cell>
        </row>
        <row r="126">
          <cell r="A126">
            <v>2069601</v>
          </cell>
          <cell r="B126" t="str">
            <v>FUNDACAO ONCOCENTRO DE SAO PAULO</v>
          </cell>
          <cell r="C126" t="str">
            <v>SAO PAULO</v>
          </cell>
          <cell r="D126" t="str">
            <v>RRAS 06</v>
          </cell>
          <cell r="E126" t="str">
            <v>E</v>
          </cell>
        </row>
        <row r="127">
          <cell r="A127">
            <v>2070596</v>
          </cell>
          <cell r="B127" t="str">
            <v>HCFAMEMA HEMOCENTRO DA FACULDADE DE MEDICINA DE MARILIA</v>
          </cell>
          <cell r="C127" t="str">
            <v>MARILIA</v>
          </cell>
          <cell r="D127" t="str">
            <v>RRAS 10</v>
          </cell>
          <cell r="E127" t="str">
            <v>E</v>
          </cell>
        </row>
        <row r="128">
          <cell r="A128">
            <v>2076470</v>
          </cell>
          <cell r="B128" t="str">
            <v>5 GRUPAMENTO DE BOMBEIROS UR 148 GUARULHOS</v>
          </cell>
          <cell r="C128" t="str">
            <v>GUARULHOS</v>
          </cell>
          <cell r="D128" t="str">
            <v>RRAS 02</v>
          </cell>
          <cell r="E128" t="str">
            <v>E</v>
          </cell>
        </row>
        <row r="129">
          <cell r="A129">
            <v>2081180</v>
          </cell>
          <cell r="B129" t="str">
            <v>PENITENCIARIA DE VALPARAISO</v>
          </cell>
          <cell r="C129" t="str">
            <v>VALPARAISO</v>
          </cell>
          <cell r="D129" t="str">
            <v>RRAS 12</v>
          </cell>
          <cell r="E129" t="str">
            <v>E</v>
          </cell>
        </row>
        <row r="130">
          <cell r="A130">
            <v>2088789</v>
          </cell>
          <cell r="B130" t="str">
            <v>HEMOCENTRO DE SAO PAULO</v>
          </cell>
          <cell r="C130" t="str">
            <v>SAO PAULO</v>
          </cell>
          <cell r="D130" t="str">
            <v>RRAS 06</v>
          </cell>
          <cell r="E130" t="str">
            <v>E</v>
          </cell>
        </row>
        <row r="131">
          <cell r="A131">
            <v>2092409</v>
          </cell>
          <cell r="B131" t="str">
            <v>NUCLEO DE ATENDIMENTO A COMUNIDADE FARMACIA ARARAQUARA</v>
          </cell>
          <cell r="C131" t="str">
            <v>ARARAQUARA</v>
          </cell>
          <cell r="D131" t="str">
            <v>RRAS 13</v>
          </cell>
          <cell r="E131" t="str">
            <v>E</v>
          </cell>
        </row>
        <row r="132">
          <cell r="A132">
            <v>2096641</v>
          </cell>
          <cell r="B132" t="str">
            <v>CAMPUS DE PRESIDENTE PRUDENTE</v>
          </cell>
          <cell r="C132" t="str">
            <v>PRESIDENTE PRUDENTE</v>
          </cell>
          <cell r="D132" t="str">
            <v>RRAS 11</v>
          </cell>
          <cell r="E132" t="str">
            <v>E</v>
          </cell>
        </row>
        <row r="133">
          <cell r="A133">
            <v>2688662</v>
          </cell>
          <cell r="B133" t="str">
            <v>PMESP COMANDO DO CORPO DE BOMBEIROS DFP SAO PAULO</v>
          </cell>
          <cell r="C133" t="str">
            <v>SAO PAULO</v>
          </cell>
          <cell r="D133" t="str">
            <v>RRAS 06</v>
          </cell>
          <cell r="E133" t="str">
            <v>E</v>
          </cell>
        </row>
        <row r="134">
          <cell r="A134">
            <v>2696177</v>
          </cell>
          <cell r="B134" t="str">
            <v>PENITENCIARIA DO SAO BERNARDO DE CAMPINAS</v>
          </cell>
          <cell r="C134" t="str">
            <v>CAMPINAS</v>
          </cell>
          <cell r="D134" t="str">
            <v>RRAS 15</v>
          </cell>
          <cell r="E134" t="str">
            <v>E</v>
          </cell>
        </row>
        <row r="135">
          <cell r="A135">
            <v>2716844</v>
          </cell>
          <cell r="B135" t="str">
            <v>CAPS AD DO HCFAMEMA</v>
          </cell>
          <cell r="C135" t="str">
            <v>MARILIA</v>
          </cell>
          <cell r="D135" t="str">
            <v>RRAS 10</v>
          </cell>
          <cell r="E135" t="str">
            <v>E</v>
          </cell>
        </row>
        <row r="136">
          <cell r="A136">
            <v>2716879</v>
          </cell>
          <cell r="B136" t="str">
            <v>PENITENCIARIA DE MARILIA SP</v>
          </cell>
          <cell r="C136" t="str">
            <v>MARILIA</v>
          </cell>
          <cell r="D136" t="str">
            <v>RRAS 10</v>
          </cell>
          <cell r="E136" t="str">
            <v>E</v>
          </cell>
        </row>
        <row r="137">
          <cell r="A137">
            <v>2745607</v>
          </cell>
          <cell r="B137" t="str">
            <v>CORPO DE BOMBEIROS DE FRANCA</v>
          </cell>
          <cell r="C137" t="str">
            <v>FRANCA</v>
          </cell>
          <cell r="D137" t="str">
            <v>RRAS 13</v>
          </cell>
          <cell r="E137" t="str">
            <v>E</v>
          </cell>
        </row>
        <row r="138">
          <cell r="A138">
            <v>2747855</v>
          </cell>
          <cell r="B138" t="str">
            <v>CEAMA DE SAO JOSE DOS CAMPOS</v>
          </cell>
          <cell r="C138" t="str">
            <v>SAO JOSE DOS CAMPOS</v>
          </cell>
          <cell r="D138" t="str">
            <v>RRAS 17</v>
          </cell>
          <cell r="E138" t="str">
            <v>E</v>
          </cell>
        </row>
        <row r="139">
          <cell r="A139">
            <v>2748819</v>
          </cell>
          <cell r="B139" t="str">
            <v>SUCEN SETOR 92 ANDRADINA</v>
          </cell>
          <cell r="C139" t="str">
            <v>ANDRADINA</v>
          </cell>
          <cell r="D139" t="str">
            <v>RRAS 12</v>
          </cell>
          <cell r="E139" t="str">
            <v>E</v>
          </cell>
        </row>
        <row r="140">
          <cell r="A140">
            <v>2774712</v>
          </cell>
          <cell r="B140" t="str">
            <v>CENTRO DE HEMAT E HEMOT DR ARY FERREIRA DIAS HEMONUCLEO JA</v>
          </cell>
          <cell r="C140" t="str">
            <v>JAU</v>
          </cell>
          <cell r="D140" t="str">
            <v>RRAS 09</v>
          </cell>
          <cell r="E140" t="str">
            <v>E</v>
          </cell>
        </row>
        <row r="141">
          <cell r="A141">
            <v>2782855</v>
          </cell>
          <cell r="B141" t="str">
            <v>PENITENCIARIA DE CASA BRANCA</v>
          </cell>
          <cell r="C141" t="str">
            <v>CASA BRANCA</v>
          </cell>
          <cell r="D141" t="str">
            <v>RRAS 15</v>
          </cell>
          <cell r="E141" t="str">
            <v>E</v>
          </cell>
        </row>
        <row r="142">
          <cell r="A142">
            <v>2784777</v>
          </cell>
          <cell r="B142" t="str">
            <v>CB 5 GB 3 SGB MOGI DAS CRUZES</v>
          </cell>
          <cell r="C142" t="str">
            <v>MOGI DAS CRUZES</v>
          </cell>
          <cell r="D142" t="str">
            <v>RRAS 02</v>
          </cell>
          <cell r="E142" t="str">
            <v>E</v>
          </cell>
        </row>
        <row r="143">
          <cell r="A143">
            <v>2784785</v>
          </cell>
          <cell r="B143" t="str">
            <v>CB 5 GB 3 SGB MOGI SUZANO</v>
          </cell>
          <cell r="C143" t="str">
            <v>SUZANO</v>
          </cell>
          <cell r="D143" t="str">
            <v>RRAS 02</v>
          </cell>
          <cell r="E143" t="str">
            <v>E</v>
          </cell>
        </row>
        <row r="144">
          <cell r="A144">
            <v>2790521</v>
          </cell>
          <cell r="B144" t="str">
            <v>FACULDADE DE ODONTOLOGIA DE BAURU</v>
          </cell>
          <cell r="C144" t="str">
            <v>BAURU</v>
          </cell>
          <cell r="D144" t="str">
            <v>RRAS 09</v>
          </cell>
          <cell r="E144" t="str">
            <v>E</v>
          </cell>
        </row>
        <row r="145">
          <cell r="A145">
            <v>2790742</v>
          </cell>
          <cell r="B145" t="str">
            <v>CPP PROF NOE AZEVEDO DE BAURU</v>
          </cell>
          <cell r="C145" t="str">
            <v>BAURU</v>
          </cell>
          <cell r="D145" t="str">
            <v>RRAS 09</v>
          </cell>
          <cell r="E145" t="str">
            <v>E</v>
          </cell>
        </row>
        <row r="146">
          <cell r="A146">
            <v>2791080</v>
          </cell>
          <cell r="B146" t="str">
            <v>C P P DR ALBERTO BROCCHIERI DE BAURU</v>
          </cell>
          <cell r="C146" t="str">
            <v>BAURU</v>
          </cell>
          <cell r="D146" t="str">
            <v>RRAS 09</v>
          </cell>
          <cell r="E146" t="str">
            <v>E</v>
          </cell>
        </row>
        <row r="147">
          <cell r="A147">
            <v>2823934</v>
          </cell>
          <cell r="B147" t="str">
            <v>PENITENCIARIA VALENTIM ALVES DA SILVA ALVARO DE CARVALHO</v>
          </cell>
          <cell r="C147" t="str">
            <v>ALVARO DE CARVALHO</v>
          </cell>
          <cell r="D147" t="str">
            <v>RRAS 10</v>
          </cell>
          <cell r="E147" t="str">
            <v>E</v>
          </cell>
        </row>
        <row r="148">
          <cell r="A148">
            <v>2823942</v>
          </cell>
          <cell r="B148" t="str">
            <v>PENITENCIARIA DE LUCELIA</v>
          </cell>
          <cell r="C148" t="str">
            <v>LUCELIA</v>
          </cell>
          <cell r="D148" t="str">
            <v>RRAS 10</v>
          </cell>
          <cell r="E148" t="str">
            <v>E</v>
          </cell>
        </row>
        <row r="149">
          <cell r="A149">
            <v>2824221</v>
          </cell>
          <cell r="B149" t="str">
            <v>CENTRO DE RESSOCIALIZACAO DE MARILIA APAC</v>
          </cell>
          <cell r="C149" t="str">
            <v>MARILIA</v>
          </cell>
          <cell r="D149" t="str">
            <v>RRAS 10</v>
          </cell>
          <cell r="E149" t="str">
            <v>E</v>
          </cell>
        </row>
        <row r="150">
          <cell r="A150">
            <v>2824248</v>
          </cell>
          <cell r="B150" t="str">
            <v>PENITENCIARIA COMPACTA DE PARAGUACU PAULISTA</v>
          </cell>
          <cell r="C150" t="str">
            <v>PARAGUACU PAULISTA</v>
          </cell>
          <cell r="D150" t="str">
            <v>RRAS 10</v>
          </cell>
          <cell r="E150" t="str">
            <v>E</v>
          </cell>
        </row>
        <row r="151">
          <cell r="A151">
            <v>2824841</v>
          </cell>
          <cell r="B151" t="str">
            <v>CENTRO DE DETENCAO PROVISORIA SAO JOSE DO RIO PRETO</v>
          </cell>
          <cell r="C151" t="str">
            <v>SAO JOSE DO RIO PRETO</v>
          </cell>
          <cell r="D151" t="str">
            <v>RRAS 12</v>
          </cell>
          <cell r="E151" t="str">
            <v>E</v>
          </cell>
        </row>
        <row r="152">
          <cell r="A152">
            <v>2824876</v>
          </cell>
          <cell r="B152" t="str">
            <v>PENITENCIARIA JOAO BATISTA DE SANTANA DE RIOLANDIA</v>
          </cell>
          <cell r="C152" t="str">
            <v>RIOLANDIA</v>
          </cell>
          <cell r="D152" t="str">
            <v>RRAS 12</v>
          </cell>
          <cell r="E152" t="str">
            <v>E</v>
          </cell>
        </row>
        <row r="153">
          <cell r="A153">
            <v>2825244</v>
          </cell>
          <cell r="B153" t="str">
            <v>PENITENCIARIA DR SEBASTIAO MARTINS SILVEIRA</v>
          </cell>
          <cell r="C153" t="str">
            <v>ARARAQUARA</v>
          </cell>
          <cell r="D153" t="str">
            <v>RRAS 13</v>
          </cell>
          <cell r="E153" t="str">
            <v>E</v>
          </cell>
        </row>
        <row r="154">
          <cell r="A154">
            <v>2825368</v>
          </cell>
          <cell r="B154" t="str">
            <v>CENTRO DE RESSOCIALIZACAO MASCULINO DE ARARAQUARA</v>
          </cell>
          <cell r="C154" t="str">
            <v>ARARAQUARA</v>
          </cell>
          <cell r="D154" t="str">
            <v>RRAS 13</v>
          </cell>
          <cell r="E154" t="str">
            <v>E</v>
          </cell>
        </row>
        <row r="155">
          <cell r="A155">
            <v>2857952</v>
          </cell>
          <cell r="B155" t="str">
            <v>PENITENCIARIA FEMININA DE GUARIBA</v>
          </cell>
          <cell r="C155" t="str">
            <v>GUARIBA</v>
          </cell>
          <cell r="D155" t="str">
            <v>RRAS 13</v>
          </cell>
          <cell r="E155" t="str">
            <v>E</v>
          </cell>
        </row>
        <row r="156">
          <cell r="A156">
            <v>3000303</v>
          </cell>
          <cell r="B156" t="str">
            <v>CENTRO DE DETENCAO PROVISORIA MOGI DAS CRUZES</v>
          </cell>
          <cell r="C156" t="str">
            <v>MOGI DAS CRUZES</v>
          </cell>
          <cell r="D156" t="str">
            <v>RRAS 02</v>
          </cell>
          <cell r="E156" t="str">
            <v>E</v>
          </cell>
        </row>
        <row r="157">
          <cell r="A157">
            <v>3000311</v>
          </cell>
          <cell r="B157" t="str">
            <v>CENTRO DE DETENCAO PROVISORIA SUZANO</v>
          </cell>
          <cell r="C157" t="str">
            <v>SUZANO</v>
          </cell>
          <cell r="D157" t="str">
            <v>RRAS 02</v>
          </cell>
          <cell r="E157" t="str">
            <v>E</v>
          </cell>
        </row>
        <row r="158">
          <cell r="A158">
            <v>3000710</v>
          </cell>
          <cell r="B158" t="str">
            <v>PENITENCIARIA DE OSVALDO CRUZ</v>
          </cell>
          <cell r="C158" t="str">
            <v>OSVALDO CRUZ</v>
          </cell>
          <cell r="D158" t="str">
            <v>RRAS 10</v>
          </cell>
          <cell r="E158" t="str">
            <v>E</v>
          </cell>
        </row>
        <row r="159">
          <cell r="A159">
            <v>3000826</v>
          </cell>
          <cell r="B159" t="str">
            <v>CENTRO DE PROGRESSAO PENITENCIARIA DR JAVERT DE ANDRADE</v>
          </cell>
          <cell r="C159" t="str">
            <v>SAO JOSE DO RIO PRETO</v>
          </cell>
          <cell r="D159" t="str">
            <v>RRAS 12</v>
          </cell>
          <cell r="E159" t="str">
            <v>E</v>
          </cell>
        </row>
        <row r="160">
          <cell r="A160">
            <v>3000915</v>
          </cell>
          <cell r="B160" t="str">
            <v>PENITENCIARIA DE RIBEIRAO PRETO</v>
          </cell>
          <cell r="C160" t="str">
            <v>RIBEIRAO PRETO</v>
          </cell>
          <cell r="D160" t="str">
            <v>RRAS 13</v>
          </cell>
          <cell r="E160" t="str">
            <v>E</v>
          </cell>
        </row>
        <row r="161">
          <cell r="A161">
            <v>3000923</v>
          </cell>
          <cell r="B161" t="str">
            <v>PENITENCIARIA FEMININA DE RIBEIRAO PRETO</v>
          </cell>
          <cell r="C161" t="str">
            <v>RIBEIRAO PRETO</v>
          </cell>
          <cell r="D161" t="str">
            <v>RRAS 13</v>
          </cell>
          <cell r="E161" t="str">
            <v>E</v>
          </cell>
        </row>
        <row r="162">
          <cell r="A162">
            <v>3000931</v>
          </cell>
          <cell r="B162" t="str">
            <v>CENTRO DE DETENCAO PROVISORIA DE SAO JOSE DOS CAMPOS</v>
          </cell>
          <cell r="C162" t="str">
            <v>SAO JOSE DOS CAMPOS</v>
          </cell>
          <cell r="D162" t="str">
            <v>RRAS 17</v>
          </cell>
          <cell r="E162" t="str">
            <v>E</v>
          </cell>
        </row>
        <row r="163">
          <cell r="A163">
            <v>3001407</v>
          </cell>
          <cell r="B163" t="str">
            <v>CENTRO DE DETENCAO PROVISORIA DA CAPITAL CHACARA BELEM I</v>
          </cell>
          <cell r="C163" t="str">
            <v>SAO PAULO</v>
          </cell>
          <cell r="D163" t="str">
            <v>RRAS 06</v>
          </cell>
          <cell r="E163" t="str">
            <v>E</v>
          </cell>
        </row>
        <row r="164">
          <cell r="A164">
            <v>3001415</v>
          </cell>
          <cell r="B164" t="str">
            <v>CENTRO DE DETENCAO PROVISORIA DA CAPITAL CHACARA BELEM II</v>
          </cell>
          <cell r="C164" t="str">
            <v>SAO PAULO</v>
          </cell>
          <cell r="D164" t="str">
            <v>RRAS 06</v>
          </cell>
          <cell r="E164" t="str">
            <v>E</v>
          </cell>
        </row>
        <row r="165">
          <cell r="A165">
            <v>3001423</v>
          </cell>
          <cell r="B165" t="str">
            <v>CENTRO DE DETENCAO PROVISORIA DE PARELHEIROS</v>
          </cell>
          <cell r="C165" t="str">
            <v>SAO PAULO</v>
          </cell>
          <cell r="D165" t="str">
            <v>RRAS 06</v>
          </cell>
          <cell r="E165" t="str">
            <v>E</v>
          </cell>
        </row>
        <row r="166">
          <cell r="A166">
            <v>3001431</v>
          </cell>
          <cell r="B166" t="str">
            <v>CENTRO DE DETENCAO PROVISORIA DE VILA INDEPENDENCIA</v>
          </cell>
          <cell r="C166" t="str">
            <v>SAO PAULO</v>
          </cell>
          <cell r="D166" t="str">
            <v>RRAS 06</v>
          </cell>
          <cell r="E166" t="str">
            <v>E</v>
          </cell>
        </row>
        <row r="167">
          <cell r="A167">
            <v>3001458</v>
          </cell>
          <cell r="B167" t="str">
            <v>PENITENCIARIA FEMININA DO BUTANTAN</v>
          </cell>
          <cell r="C167" t="str">
            <v>SAO PAULO</v>
          </cell>
          <cell r="D167" t="str">
            <v>RRAS 06</v>
          </cell>
          <cell r="E167" t="str">
            <v>E</v>
          </cell>
        </row>
        <row r="168">
          <cell r="A168">
            <v>3001822</v>
          </cell>
          <cell r="B168" t="str">
            <v>COORD DE UNID PRISIONAIS VALE DO PARAIBA E LITORAL</v>
          </cell>
          <cell r="C168" t="str">
            <v>SAO JOSE DOS CAMPOS</v>
          </cell>
          <cell r="D168" t="str">
            <v>RRAS 17</v>
          </cell>
          <cell r="E168" t="str">
            <v>E</v>
          </cell>
        </row>
        <row r="169">
          <cell r="A169">
            <v>3001865</v>
          </cell>
          <cell r="B169" t="str">
            <v>CENTRO DE DETENCAO PROVISORIA DE RIBEIRAO PRETO</v>
          </cell>
          <cell r="C169" t="str">
            <v>RIBEIRAO PRETO</v>
          </cell>
          <cell r="D169" t="str">
            <v>RRAS 13</v>
          </cell>
          <cell r="E169" t="str">
            <v>E</v>
          </cell>
        </row>
        <row r="170">
          <cell r="A170">
            <v>3002527</v>
          </cell>
          <cell r="B170" t="str">
            <v>PENITENCIARIA I DE PRESIDENTE VENCESLAU</v>
          </cell>
          <cell r="C170" t="str">
            <v>PRESIDENTE VENCESLAU</v>
          </cell>
          <cell r="D170" t="str">
            <v>RRAS 11</v>
          </cell>
          <cell r="E170" t="str">
            <v>E</v>
          </cell>
        </row>
        <row r="171">
          <cell r="A171">
            <v>3002535</v>
          </cell>
          <cell r="B171" t="str">
            <v>PENITENCIARIA II MAURICIO HENRIQUE GUIMARAES PEREIRA</v>
          </cell>
          <cell r="C171" t="str">
            <v>PRESIDENTE VENCESLAU</v>
          </cell>
          <cell r="D171" t="str">
            <v>RRAS 11</v>
          </cell>
          <cell r="E171" t="str">
            <v>E</v>
          </cell>
        </row>
        <row r="172">
          <cell r="A172">
            <v>3002632</v>
          </cell>
          <cell r="B172" t="str">
            <v>CENTRO DE DETENCAO PROVISORIA I DE PINHEIROS</v>
          </cell>
          <cell r="C172" t="str">
            <v>SAO PAULO</v>
          </cell>
          <cell r="D172" t="str">
            <v>RRAS 06</v>
          </cell>
          <cell r="E172" t="str">
            <v>E</v>
          </cell>
        </row>
        <row r="173">
          <cell r="A173">
            <v>3002640</v>
          </cell>
          <cell r="B173" t="str">
            <v>CENTRO DE PROGRESSAO PENITENCIARIA DE SAO MIGUEL PAULISTA</v>
          </cell>
          <cell r="C173" t="str">
            <v>SAO PAULO</v>
          </cell>
          <cell r="D173" t="str">
            <v>RRAS 06</v>
          </cell>
          <cell r="E173" t="str">
            <v>E</v>
          </cell>
        </row>
        <row r="174">
          <cell r="A174">
            <v>3003280</v>
          </cell>
          <cell r="B174" t="str">
            <v>HOSPITAL DE DESINTERNACAO PROGRESSIVA</v>
          </cell>
          <cell r="C174" t="str">
            <v>FRANCO DA ROCHA</v>
          </cell>
          <cell r="D174" t="str">
            <v>RRAS 03</v>
          </cell>
          <cell r="E174" t="str">
            <v>E</v>
          </cell>
        </row>
        <row r="175">
          <cell r="A175">
            <v>3003302</v>
          </cell>
          <cell r="B175" t="str">
            <v>HOSPITAL DE CUSTODIA ANDRE TEIXEIRA LIMA</v>
          </cell>
          <cell r="C175" t="str">
            <v>FRANCO DA ROCHA</v>
          </cell>
          <cell r="D175" t="str">
            <v>RRAS 03</v>
          </cell>
          <cell r="E175" t="str">
            <v>E</v>
          </cell>
        </row>
        <row r="176">
          <cell r="A176">
            <v>3003337</v>
          </cell>
          <cell r="B176" t="str">
            <v>CENTRO DE RESSOCIALIZACAO DE SUMARE</v>
          </cell>
          <cell r="C176" t="str">
            <v>SUMARE</v>
          </cell>
          <cell r="D176" t="str">
            <v>RRAS 15</v>
          </cell>
          <cell r="E176" t="str">
            <v>E</v>
          </cell>
        </row>
        <row r="177">
          <cell r="A177">
            <v>3003507</v>
          </cell>
          <cell r="B177" t="str">
            <v>CENTRO DE DETENCAO PROVISORIA DE PIRACICABA</v>
          </cell>
          <cell r="C177" t="str">
            <v>PIRACICABA</v>
          </cell>
          <cell r="D177" t="str">
            <v>RRAS 14</v>
          </cell>
          <cell r="E177" t="str">
            <v>E</v>
          </cell>
        </row>
        <row r="178">
          <cell r="A178">
            <v>3003515</v>
          </cell>
          <cell r="B178" t="str">
            <v>CENTRO DE RESSOCIALIZACAO DE PIRACICABA</v>
          </cell>
          <cell r="C178" t="str">
            <v>PIRACICABA</v>
          </cell>
          <cell r="D178" t="str">
            <v>RRAS 14</v>
          </cell>
          <cell r="E178" t="str">
            <v>E</v>
          </cell>
        </row>
        <row r="179">
          <cell r="A179">
            <v>3005003</v>
          </cell>
          <cell r="B179" t="str">
            <v>CENTRO DE RESSOCIALIZACAO CR ARACATUBA</v>
          </cell>
          <cell r="C179" t="str">
            <v>ARACATUBA</v>
          </cell>
          <cell r="D179" t="str">
            <v>RRAS 12</v>
          </cell>
          <cell r="E179" t="str">
            <v>E</v>
          </cell>
        </row>
        <row r="180">
          <cell r="A180">
            <v>3005186</v>
          </cell>
          <cell r="B180" t="str">
            <v>PENITENCIARIA DE PRESIDENTE BERNARDES</v>
          </cell>
          <cell r="C180" t="str">
            <v>PRESIDENTE BERNARDES</v>
          </cell>
          <cell r="D180" t="str">
            <v>RRAS 11</v>
          </cell>
          <cell r="E180" t="str">
            <v>E</v>
          </cell>
        </row>
        <row r="181">
          <cell r="A181">
            <v>3005194</v>
          </cell>
          <cell r="B181" t="str">
            <v>CENTRO DE READAPTACAO PENITENCIARIA DE PRESIDENTE BERNARDES</v>
          </cell>
          <cell r="C181" t="str">
            <v>PRESIDENTE BERNARDES</v>
          </cell>
          <cell r="D181" t="str">
            <v>RRAS 11</v>
          </cell>
          <cell r="E181" t="str">
            <v>E</v>
          </cell>
        </row>
        <row r="182">
          <cell r="A182">
            <v>3005313</v>
          </cell>
          <cell r="B182" t="str">
            <v>CENTRO DE RESSOCIALIZACAO FEMININO DE RIO CLARO</v>
          </cell>
          <cell r="C182" t="str">
            <v>RIO CLARO</v>
          </cell>
          <cell r="D182" t="str">
            <v>RRAS 14</v>
          </cell>
          <cell r="E182" t="str">
            <v>E</v>
          </cell>
        </row>
        <row r="183">
          <cell r="A183">
            <v>3006840</v>
          </cell>
          <cell r="B183" t="str">
            <v>PENITENCIARIA DE JUNQUEIROPOLIS</v>
          </cell>
          <cell r="C183" t="str">
            <v>JUNQUEIROPOLIS</v>
          </cell>
          <cell r="D183" t="str">
            <v>RRAS 11</v>
          </cell>
          <cell r="E183" t="str">
            <v>E</v>
          </cell>
        </row>
        <row r="184">
          <cell r="A184">
            <v>3007057</v>
          </cell>
          <cell r="B184" t="str">
            <v>CENTRO DE PROGRESSAO PENITENCIARIA CPP VALPARAISO</v>
          </cell>
          <cell r="C184" t="str">
            <v>VALPARAISO</v>
          </cell>
          <cell r="D184" t="str">
            <v>RRAS 12</v>
          </cell>
          <cell r="E184" t="str">
            <v>E</v>
          </cell>
        </row>
        <row r="185">
          <cell r="A185">
            <v>3007480</v>
          </cell>
          <cell r="B185" t="str">
            <v>PENITENCIARIA COMPACTA DE DRACENA</v>
          </cell>
          <cell r="C185" t="str">
            <v>DRACENA</v>
          </cell>
          <cell r="D185" t="str">
            <v>RRAS 11</v>
          </cell>
          <cell r="E185" t="str">
            <v>E</v>
          </cell>
        </row>
        <row r="186">
          <cell r="A186">
            <v>3007499</v>
          </cell>
          <cell r="B186" t="str">
            <v>PENITENCIARIA DE MARTINOPOLIS</v>
          </cell>
          <cell r="C186" t="str">
            <v>MARTINOPOLIS</v>
          </cell>
          <cell r="D186" t="str">
            <v>RRAS 11</v>
          </cell>
          <cell r="E186" t="str">
            <v>E</v>
          </cell>
        </row>
        <row r="187">
          <cell r="A187">
            <v>3007901</v>
          </cell>
          <cell r="B187" t="str">
            <v>PENITENCIARIA II DE MIRANDOPOLIS</v>
          </cell>
          <cell r="C187" t="str">
            <v>MIRANDOPOLIS</v>
          </cell>
          <cell r="D187" t="str">
            <v>RRAS 12</v>
          </cell>
          <cell r="E187" t="str">
            <v>E</v>
          </cell>
        </row>
        <row r="188">
          <cell r="A188">
            <v>3007928</v>
          </cell>
          <cell r="B188" t="str">
            <v>PENITENCIARIA I MIRANDOPOLIS NESTOR CANOA</v>
          </cell>
          <cell r="C188" t="str">
            <v>MIRANDOPOLIS</v>
          </cell>
          <cell r="D188" t="str">
            <v>RRAS 12</v>
          </cell>
          <cell r="E188" t="str">
            <v>E</v>
          </cell>
        </row>
        <row r="189">
          <cell r="A189">
            <v>3007936</v>
          </cell>
          <cell r="B189" t="str">
            <v>PENITENCIARIA VEREADOR FREDERICO GEOMETTI DE LAVINIA I</v>
          </cell>
          <cell r="C189" t="str">
            <v>LAVINIA</v>
          </cell>
          <cell r="D189" t="str">
            <v>RRAS 12</v>
          </cell>
          <cell r="E189" t="str">
            <v>E</v>
          </cell>
        </row>
        <row r="190">
          <cell r="A190">
            <v>3007952</v>
          </cell>
          <cell r="B190" t="str">
            <v>PENITENCIARIA I DE HORTOLANDIA</v>
          </cell>
          <cell r="C190" t="str">
            <v>HORTOLANDIA</v>
          </cell>
          <cell r="D190" t="str">
            <v>RRAS 15</v>
          </cell>
          <cell r="E190" t="str">
            <v>E</v>
          </cell>
        </row>
        <row r="191">
          <cell r="A191">
            <v>3007979</v>
          </cell>
          <cell r="B191" t="str">
            <v>PENITENCIARIA III DE HORTOLANDIA</v>
          </cell>
          <cell r="C191" t="str">
            <v>HORTOLANDIA</v>
          </cell>
          <cell r="D191" t="str">
            <v>RRAS 15</v>
          </cell>
          <cell r="E191" t="str">
            <v>E</v>
          </cell>
        </row>
        <row r="192">
          <cell r="A192">
            <v>3007987</v>
          </cell>
          <cell r="B192" t="str">
            <v>CENTRO DE DETENCAO PROVISORIA DE HORTOLANDIA</v>
          </cell>
          <cell r="C192" t="str">
            <v>HORTOLANDIA</v>
          </cell>
          <cell r="D192" t="str">
            <v>RRAS 15</v>
          </cell>
          <cell r="E192" t="str">
            <v>E</v>
          </cell>
        </row>
        <row r="193">
          <cell r="A193">
            <v>3008134</v>
          </cell>
          <cell r="B193" t="str">
            <v>CENTRO DE RESSOCIALIZACAO DE MOCOCA MOCOCA</v>
          </cell>
          <cell r="C193" t="str">
            <v>MOCOCA</v>
          </cell>
          <cell r="D193" t="str">
            <v>RRAS 15</v>
          </cell>
          <cell r="E193" t="str">
            <v>E</v>
          </cell>
        </row>
        <row r="194">
          <cell r="A194">
            <v>3008339</v>
          </cell>
          <cell r="B194" t="str">
            <v>CENTRO DE PROGRESSAO PENITENCIARIA PROF ATALIBA NOGUEIRA</v>
          </cell>
          <cell r="C194" t="str">
            <v>CAMPINAS</v>
          </cell>
          <cell r="D194" t="str">
            <v>RRAS 15</v>
          </cell>
          <cell r="E194" t="str">
            <v>E</v>
          </cell>
        </row>
        <row r="195">
          <cell r="A195">
            <v>3018350</v>
          </cell>
          <cell r="B195" t="str">
            <v>PENITENCIARIA I DE POTIM</v>
          </cell>
          <cell r="C195" t="str">
            <v>POTIM</v>
          </cell>
          <cell r="D195" t="str">
            <v>RRAS 17</v>
          </cell>
          <cell r="E195" t="str">
            <v>E</v>
          </cell>
        </row>
        <row r="196">
          <cell r="A196">
            <v>3018369</v>
          </cell>
          <cell r="B196" t="str">
            <v>PENITENCIARIA II DE POTIM</v>
          </cell>
          <cell r="C196" t="str">
            <v>POTIM</v>
          </cell>
          <cell r="D196" t="str">
            <v>RRAS 17</v>
          </cell>
          <cell r="E196" t="str">
            <v>E</v>
          </cell>
        </row>
        <row r="197">
          <cell r="A197">
            <v>3018385</v>
          </cell>
          <cell r="B197" t="str">
            <v>HCTP DR ARNALDO AMADO FERREIRA DE TAUBATE</v>
          </cell>
          <cell r="C197" t="str">
            <v>TAUBATE</v>
          </cell>
          <cell r="D197" t="str">
            <v>RRAS 17</v>
          </cell>
          <cell r="E197" t="str">
            <v>E</v>
          </cell>
        </row>
        <row r="198">
          <cell r="A198">
            <v>3018393</v>
          </cell>
          <cell r="B198" t="str">
            <v>CENTRO DE DETENCAO PROVISORIA DE TAUBATE</v>
          </cell>
          <cell r="C198" t="str">
            <v>TAUBATE</v>
          </cell>
          <cell r="D198" t="str">
            <v>RRAS 17</v>
          </cell>
          <cell r="E198" t="str">
            <v>E</v>
          </cell>
        </row>
        <row r="199">
          <cell r="A199">
            <v>3018423</v>
          </cell>
          <cell r="B199" t="str">
            <v>PENITENCIARIA DR JOSE AUGUSTO CESAR SALGADO IRT</v>
          </cell>
          <cell r="C199" t="str">
            <v>TREMEMBE</v>
          </cell>
          <cell r="D199" t="str">
            <v>RRAS 17</v>
          </cell>
          <cell r="E199" t="str">
            <v>E</v>
          </cell>
        </row>
        <row r="200">
          <cell r="A200">
            <v>3018431</v>
          </cell>
          <cell r="B200" t="str">
            <v>CPP DR EDGARD MAGALHAES NORONHA DE TREMEMBE</v>
          </cell>
          <cell r="C200" t="str">
            <v>TREMEMBE</v>
          </cell>
          <cell r="D200" t="str">
            <v>RRAS 17</v>
          </cell>
          <cell r="E200" t="str">
            <v>E</v>
          </cell>
        </row>
        <row r="201">
          <cell r="A201">
            <v>3018458</v>
          </cell>
          <cell r="B201" t="str">
            <v>PENITENCIARIA DR TARCIZO LEONCE PINHEIRO CINTRA</v>
          </cell>
          <cell r="C201" t="str">
            <v>TREMEMBE</v>
          </cell>
          <cell r="D201" t="str">
            <v>RRAS 17</v>
          </cell>
          <cell r="E201" t="str">
            <v>E</v>
          </cell>
        </row>
        <row r="202">
          <cell r="A202">
            <v>3018466</v>
          </cell>
          <cell r="B202" t="str">
            <v>PENITENCIARIA FEMININA STA MARIA EUFRASIA PELLITIER</v>
          </cell>
          <cell r="C202" t="str">
            <v>TREMEMBE</v>
          </cell>
          <cell r="D202" t="str">
            <v>RRAS 17</v>
          </cell>
          <cell r="E202" t="str">
            <v>E</v>
          </cell>
        </row>
        <row r="203">
          <cell r="A203">
            <v>3046451</v>
          </cell>
          <cell r="B203" t="str">
            <v>UNIDADE DE RESGATE DE LIMEIRA</v>
          </cell>
          <cell r="C203" t="str">
            <v>LIMEIRA</v>
          </cell>
          <cell r="D203" t="str">
            <v>RRAS 14</v>
          </cell>
          <cell r="E203" t="str">
            <v>E</v>
          </cell>
        </row>
        <row r="204">
          <cell r="A204">
            <v>3059693</v>
          </cell>
          <cell r="B204" t="str">
            <v>PENITENCIARIA II DE HORTOLANDIA</v>
          </cell>
          <cell r="C204" t="str">
            <v>HORTOLANDIA</v>
          </cell>
          <cell r="D204" t="str">
            <v>RRAS 15</v>
          </cell>
          <cell r="E204" t="str">
            <v>E</v>
          </cell>
        </row>
        <row r="205">
          <cell r="A205">
            <v>3143309</v>
          </cell>
          <cell r="B205" t="str">
            <v>CENTRO DET PROV LUIS CESAR LACERDA DE SAO VICENTE</v>
          </cell>
          <cell r="C205" t="str">
            <v>SAO VICENTE</v>
          </cell>
          <cell r="D205" t="str">
            <v>RRAS 07</v>
          </cell>
          <cell r="E205" t="str">
            <v>E</v>
          </cell>
        </row>
        <row r="206">
          <cell r="A206">
            <v>3279251</v>
          </cell>
          <cell r="B206" t="str">
            <v>PRESIDIO DR GERALDO DE ANDRADE VIEIRA DE SAO VICENTE</v>
          </cell>
          <cell r="C206" t="str">
            <v>SAO VICENTE</v>
          </cell>
          <cell r="D206" t="str">
            <v>RRAS 07</v>
          </cell>
          <cell r="E206" t="str">
            <v>E</v>
          </cell>
        </row>
        <row r="207">
          <cell r="A207">
            <v>3279286</v>
          </cell>
          <cell r="B207" t="str">
            <v>PENITENCIARIA II DE SAO VICENTE</v>
          </cell>
          <cell r="C207" t="str">
            <v>SAO VICENTE</v>
          </cell>
          <cell r="D207" t="str">
            <v>RRAS 07</v>
          </cell>
          <cell r="E207" t="str">
            <v>E</v>
          </cell>
        </row>
        <row r="208">
          <cell r="A208">
            <v>3427706</v>
          </cell>
          <cell r="B208" t="str">
            <v>CENTRO DE RESSOCIALIZACAO FEMININO DE SAO JOSE DO RIO PRETO</v>
          </cell>
          <cell r="C208" t="str">
            <v>SAO JOSE DO RIO PRETO</v>
          </cell>
          <cell r="D208" t="str">
            <v>RRAS 12</v>
          </cell>
          <cell r="E208" t="str">
            <v>E</v>
          </cell>
        </row>
        <row r="209">
          <cell r="A209">
            <v>3448878</v>
          </cell>
          <cell r="B209" t="str">
            <v>PENITENCIARIA I DE REGINOPOLIS</v>
          </cell>
          <cell r="C209" t="str">
            <v>REGINOPOLIS</v>
          </cell>
          <cell r="D209" t="str">
            <v>RRAS 09</v>
          </cell>
          <cell r="E209" t="str">
            <v>E</v>
          </cell>
        </row>
        <row r="210">
          <cell r="A210">
            <v>3448908</v>
          </cell>
          <cell r="B210" t="str">
            <v>PENITENCIARIA II DE REGINOPOLIS</v>
          </cell>
          <cell r="C210" t="str">
            <v>REGINOPOLIS</v>
          </cell>
          <cell r="D210" t="str">
            <v>RRAS 09</v>
          </cell>
          <cell r="E210" t="str">
            <v>E</v>
          </cell>
        </row>
        <row r="211">
          <cell r="A211">
            <v>3499596</v>
          </cell>
          <cell r="B211" t="str">
            <v>PENITENCIARIA DE IRAPURU</v>
          </cell>
          <cell r="C211" t="str">
            <v>IRAPURU</v>
          </cell>
          <cell r="D211" t="str">
            <v>RRAS 11</v>
          </cell>
          <cell r="E211" t="str">
            <v>E</v>
          </cell>
        </row>
        <row r="212">
          <cell r="A212">
            <v>3515966</v>
          </cell>
          <cell r="B212" t="str">
            <v>CENTRO RESSOC PREF JOAO MISSAGLIA MOGI MIRIM MOGI MIRIM</v>
          </cell>
          <cell r="C212" t="str">
            <v>MOJI MIRIM</v>
          </cell>
          <cell r="D212" t="str">
            <v>RRAS 15</v>
          </cell>
          <cell r="E212" t="str">
            <v>E</v>
          </cell>
        </row>
        <row r="213">
          <cell r="A213">
            <v>3540707</v>
          </cell>
          <cell r="B213" t="str">
            <v>CENTRO DE DETENCAO PROVISORIA DE PRAIA GRANDE</v>
          </cell>
          <cell r="C213" t="str">
            <v>PRAIA GRANDE</v>
          </cell>
          <cell r="D213" t="str">
            <v>RRAS 07</v>
          </cell>
          <cell r="E213" t="str">
            <v>E</v>
          </cell>
        </row>
        <row r="214">
          <cell r="A214">
            <v>3575462</v>
          </cell>
          <cell r="B214" t="str">
            <v>CENTRO DE DETENCAO PROVISORIA II DE PINHEIROS</v>
          </cell>
          <cell r="C214" t="str">
            <v>SAO PAULO</v>
          </cell>
          <cell r="D214" t="str">
            <v>RRAS 06</v>
          </cell>
          <cell r="E214" t="str">
            <v>E</v>
          </cell>
        </row>
        <row r="215">
          <cell r="A215">
            <v>3600246</v>
          </cell>
          <cell r="B215" t="str">
            <v>PENITENCIARIA JOAO AUGUSTINHO PANUCCI DE MARABA PAULISTA</v>
          </cell>
          <cell r="C215" t="str">
            <v>MARABA PAULISTA</v>
          </cell>
          <cell r="D215" t="str">
            <v>RRAS 11</v>
          </cell>
          <cell r="E215" t="str">
            <v>E</v>
          </cell>
        </row>
        <row r="216">
          <cell r="A216">
            <v>3653552</v>
          </cell>
          <cell r="B216" t="str">
            <v>PENITENCIARIA DE TUPI PAULISTA</v>
          </cell>
          <cell r="C216" t="str">
            <v>TUPI PAULISTA</v>
          </cell>
          <cell r="D216" t="str">
            <v>RRAS 11</v>
          </cell>
          <cell r="E216" t="str">
            <v>E</v>
          </cell>
        </row>
        <row r="217">
          <cell r="A217">
            <v>3653579</v>
          </cell>
          <cell r="B217" t="str">
            <v>CENTRO DE DETENCAO PROVISORIA TACITO AP SANTANA DE CAIUA</v>
          </cell>
          <cell r="C217" t="str">
            <v>CAIUA</v>
          </cell>
          <cell r="D217" t="str">
            <v>RRAS 11</v>
          </cell>
          <cell r="E217" t="str">
            <v>E</v>
          </cell>
        </row>
        <row r="218">
          <cell r="A218">
            <v>3654192</v>
          </cell>
          <cell r="B218" t="str">
            <v>CENTRO DE DETENCAO PROVISORIA DE ITAPECERICA DA SERRA</v>
          </cell>
          <cell r="C218" t="str">
            <v>ITAPECERICA DA SERRA</v>
          </cell>
          <cell r="D218" t="str">
            <v>RRAS 04</v>
          </cell>
          <cell r="E218" t="str">
            <v>E</v>
          </cell>
        </row>
        <row r="219">
          <cell r="A219">
            <v>3700607</v>
          </cell>
          <cell r="B219" t="str">
            <v>CENTRO DE RESSOCIALIZACAO FEMININO DE ARARAQUARA</v>
          </cell>
          <cell r="C219" t="str">
            <v>ARARAQUARA</v>
          </cell>
          <cell r="D219" t="str">
            <v>RRAS 13</v>
          </cell>
          <cell r="E219" t="str">
            <v>E</v>
          </cell>
        </row>
        <row r="220">
          <cell r="A220">
            <v>3779025</v>
          </cell>
          <cell r="B220" t="str">
            <v>PENITENCIARIA DE FLORIDA PAULISTA</v>
          </cell>
          <cell r="C220" t="str">
            <v>FLORIDA PAULISTA</v>
          </cell>
          <cell r="D220" t="str">
            <v>RRAS 10</v>
          </cell>
          <cell r="E220" t="str">
            <v>E</v>
          </cell>
        </row>
        <row r="221">
          <cell r="A221">
            <v>3891623</v>
          </cell>
          <cell r="B221" t="str">
            <v>IAMSPE SAO JOAO DA BOA VISTA</v>
          </cell>
          <cell r="C221" t="str">
            <v>SAO JOAO DA BOA VISTA</v>
          </cell>
          <cell r="D221" t="str">
            <v>RRAS 15</v>
          </cell>
          <cell r="E221" t="str">
            <v>E</v>
          </cell>
        </row>
        <row r="222">
          <cell r="A222">
            <v>3965422</v>
          </cell>
          <cell r="B222" t="str">
            <v>PENITENCIARIA FEMININA DE SANTANA</v>
          </cell>
          <cell r="C222" t="str">
            <v>SAO PAULO</v>
          </cell>
          <cell r="D222" t="str">
            <v>RRAS 06</v>
          </cell>
          <cell r="E222" t="str">
            <v>E</v>
          </cell>
        </row>
        <row r="223">
          <cell r="A223">
            <v>3976726</v>
          </cell>
          <cell r="B223" t="str">
            <v>CEAMA DEPUTADO EMILIO JUSTO SANTOS</v>
          </cell>
          <cell r="C223" t="str">
            <v>SANTOS</v>
          </cell>
          <cell r="D223" t="str">
            <v>RRAS 07</v>
          </cell>
          <cell r="E223" t="str">
            <v>E</v>
          </cell>
        </row>
        <row r="224">
          <cell r="A224">
            <v>3999130</v>
          </cell>
          <cell r="B224" t="str">
            <v>PENITENCIARIA II DE BALBINOS</v>
          </cell>
          <cell r="C224" t="str">
            <v>BALBINOS</v>
          </cell>
          <cell r="D224" t="str">
            <v>RRAS 09</v>
          </cell>
          <cell r="E224" t="str">
            <v>E</v>
          </cell>
        </row>
        <row r="225">
          <cell r="A225">
            <v>4047230</v>
          </cell>
          <cell r="B225" t="str">
            <v>PENITENCIARIA DE ASSIS</v>
          </cell>
          <cell r="C225" t="str">
            <v>ASSIS</v>
          </cell>
          <cell r="D225" t="str">
            <v>RRAS 10</v>
          </cell>
          <cell r="E225" t="str">
            <v>E</v>
          </cell>
        </row>
        <row r="226">
          <cell r="A226">
            <v>4048512</v>
          </cell>
          <cell r="B226" t="str">
            <v>PRESIDIO I DE ITIRAPINA DR ANTONIO DE QUEIROZ FILHO</v>
          </cell>
          <cell r="C226" t="str">
            <v>ITIRAPINA</v>
          </cell>
          <cell r="D226" t="str">
            <v>RRAS 14</v>
          </cell>
          <cell r="E226" t="str">
            <v>E</v>
          </cell>
        </row>
        <row r="227">
          <cell r="A227">
            <v>4048520</v>
          </cell>
          <cell r="B227" t="str">
            <v>PRESIDIO II DE ITIRAPINA JOAO BATISTA DE ARRUDA SAMPAIO</v>
          </cell>
          <cell r="C227" t="str">
            <v>ITIRAPINA</v>
          </cell>
          <cell r="D227" t="str">
            <v>RRAS 14</v>
          </cell>
          <cell r="E227" t="str">
            <v>E</v>
          </cell>
        </row>
        <row r="228">
          <cell r="A228">
            <v>5085535</v>
          </cell>
          <cell r="B228" t="str">
            <v>CENTRO DE RESSOCIALIZACAO DE OURINHOS</v>
          </cell>
          <cell r="C228" t="str">
            <v>OURINHOS</v>
          </cell>
          <cell r="D228" t="str">
            <v>RRAS 10</v>
          </cell>
          <cell r="E228" t="str">
            <v>E</v>
          </cell>
        </row>
        <row r="229">
          <cell r="A229">
            <v>5115205</v>
          </cell>
          <cell r="B229" t="str">
            <v>CENTRO DE RESSOCIALIZACAO DR LUIS GONZAGA DE ARRUDA CAMPOS</v>
          </cell>
          <cell r="C229" t="str">
            <v>RIO CLARO</v>
          </cell>
          <cell r="D229" t="str">
            <v>RRAS 14</v>
          </cell>
          <cell r="E229" t="str">
            <v>E</v>
          </cell>
        </row>
        <row r="230">
          <cell r="A230">
            <v>5188121</v>
          </cell>
          <cell r="B230" t="str">
            <v>CENTRO DE DETENCAO PROVISORIA DE SB CAMPO</v>
          </cell>
          <cell r="C230" t="str">
            <v>SAO BERNARDO DO CAMPO</v>
          </cell>
          <cell r="D230" t="str">
            <v>RRAS 01</v>
          </cell>
          <cell r="E230" t="str">
            <v>E</v>
          </cell>
        </row>
        <row r="231">
          <cell r="A231">
            <v>6165745</v>
          </cell>
          <cell r="B231" t="str">
            <v>PENITENCIARIA LUIS APARECIDO FERNANDES II DE LAVINIA</v>
          </cell>
          <cell r="C231" t="str">
            <v>LAVINIA</v>
          </cell>
          <cell r="D231" t="str">
            <v>RRAS 12</v>
          </cell>
          <cell r="E231" t="str">
            <v>E</v>
          </cell>
        </row>
        <row r="232">
          <cell r="A232">
            <v>6165818</v>
          </cell>
          <cell r="B232" t="str">
            <v>PENITENCIARIA ASP PAULO GUIMARAES III DE LAVINIA</v>
          </cell>
          <cell r="C232" t="str">
            <v>LAVINIA</v>
          </cell>
          <cell r="D232" t="str">
            <v>RRAS 12</v>
          </cell>
          <cell r="E232" t="str">
            <v>E</v>
          </cell>
        </row>
        <row r="233">
          <cell r="A233">
            <v>6217788</v>
          </cell>
          <cell r="B233" t="str">
            <v>CENTRO DE DETENCAO PROVISORIA III DE PINHEIROS</v>
          </cell>
          <cell r="C233" t="str">
            <v>SAO PAULO</v>
          </cell>
          <cell r="D233" t="str">
            <v>RRAS 06</v>
          </cell>
          <cell r="E233" t="str">
            <v>E</v>
          </cell>
        </row>
        <row r="234">
          <cell r="A234">
            <v>6518095</v>
          </cell>
          <cell r="B234" t="str">
            <v>CEAMA DE BARRETOS</v>
          </cell>
          <cell r="C234" t="str">
            <v>BARRETOS</v>
          </cell>
          <cell r="D234" t="str">
            <v>RRAS 13</v>
          </cell>
          <cell r="E234" t="str">
            <v>E</v>
          </cell>
        </row>
        <row r="235">
          <cell r="A235">
            <v>6652859</v>
          </cell>
          <cell r="B235" t="str">
            <v>CENTRO DE DETENCAO PROVISORIA DE CARAGUATATUBA</v>
          </cell>
          <cell r="C235" t="str">
            <v>CARAGUATATUBA</v>
          </cell>
          <cell r="D235" t="str">
            <v>RRAS 17</v>
          </cell>
          <cell r="E235" t="str">
            <v>E</v>
          </cell>
        </row>
        <row r="236">
          <cell r="A236">
            <v>6777740</v>
          </cell>
          <cell r="B236" t="str">
            <v>CENTRO DE DETENCAO PROVISORIA DE SERRA AZUL</v>
          </cell>
          <cell r="C236" t="str">
            <v>SERRA AZUL</v>
          </cell>
          <cell r="D236" t="str">
            <v>RRAS 13</v>
          </cell>
          <cell r="E236" t="str">
            <v>E</v>
          </cell>
        </row>
        <row r="237">
          <cell r="A237">
            <v>6866026</v>
          </cell>
          <cell r="B237" t="str">
            <v>PENITENCIARIA FEMININA DE TUPI PAULISTA</v>
          </cell>
          <cell r="C237" t="str">
            <v>TUPI PAULISTA</v>
          </cell>
          <cell r="D237" t="str">
            <v>RRAS 11</v>
          </cell>
          <cell r="E237" t="str">
            <v>E</v>
          </cell>
        </row>
        <row r="238">
          <cell r="A238">
            <v>6869122</v>
          </cell>
          <cell r="B238" t="str">
            <v>SUCEN SERVICO REGIONAL 02 SAO VICENTE</v>
          </cell>
          <cell r="C238" t="str">
            <v>SAO VICENTE</v>
          </cell>
          <cell r="D238" t="str">
            <v>RRAS 07</v>
          </cell>
          <cell r="E238" t="str">
            <v>E</v>
          </cell>
        </row>
        <row r="239">
          <cell r="A239">
            <v>6973663</v>
          </cell>
          <cell r="B239" t="str">
            <v>CENTRO DE DETENCAO PROVISORIA DE TAIUVA</v>
          </cell>
          <cell r="C239" t="str">
            <v>TAIUVA</v>
          </cell>
          <cell r="D239" t="str">
            <v>RRAS 13</v>
          </cell>
          <cell r="E239" t="str">
            <v>E</v>
          </cell>
        </row>
        <row r="240">
          <cell r="A240">
            <v>7003587</v>
          </cell>
          <cell r="B240" t="str">
            <v>CENTRO DE DETENCAO PROVISORIA DE PONTAL</v>
          </cell>
          <cell r="C240" t="str">
            <v>PONTAL</v>
          </cell>
          <cell r="D240" t="str">
            <v>RRAS 13</v>
          </cell>
          <cell r="E240" t="str">
            <v>E</v>
          </cell>
        </row>
        <row r="241">
          <cell r="A241">
            <v>7102623</v>
          </cell>
          <cell r="B241" t="str">
            <v>PENITENCIARIA FEMINIA DE PIRAJUI</v>
          </cell>
          <cell r="C241" t="str">
            <v>PIRAJUI</v>
          </cell>
          <cell r="D241" t="str">
            <v>RRAS 09</v>
          </cell>
          <cell r="E241" t="str">
            <v>E</v>
          </cell>
        </row>
        <row r="242">
          <cell r="A242">
            <v>7139233</v>
          </cell>
          <cell r="B242" t="str">
            <v>CEAMA ARACATUBA</v>
          </cell>
          <cell r="C242" t="str">
            <v>ARACATUBA</v>
          </cell>
          <cell r="D242" t="str">
            <v>RRAS 12</v>
          </cell>
          <cell r="E242" t="str">
            <v>E</v>
          </cell>
        </row>
        <row r="243">
          <cell r="A243">
            <v>7521898</v>
          </cell>
          <cell r="B243" t="str">
            <v>CDP DE RIOLANDIA</v>
          </cell>
          <cell r="C243" t="str">
            <v>RIOLANDIA</v>
          </cell>
          <cell r="D243" t="str">
            <v>RRAS 12</v>
          </cell>
          <cell r="E243" t="str">
            <v>E</v>
          </cell>
        </row>
        <row r="244">
          <cell r="A244">
            <v>7565968</v>
          </cell>
          <cell r="B244" t="str">
            <v>PENITENCIARIA MASCULINA DE BERNARDINO DE CAMPOS</v>
          </cell>
          <cell r="C244" t="str">
            <v>BERNARDINO DE CAMPOS</v>
          </cell>
          <cell r="D244" t="str">
            <v>RRAS 10</v>
          </cell>
          <cell r="E244" t="str">
            <v>E</v>
          </cell>
        </row>
        <row r="245">
          <cell r="A245">
            <v>7573308</v>
          </cell>
          <cell r="B245" t="str">
            <v>PENITENCIARIA MASCULINA CERQUEIRA CESAR</v>
          </cell>
          <cell r="C245" t="str">
            <v>CERQUEIRA CESAR</v>
          </cell>
          <cell r="D245" t="str">
            <v>RRAS 09</v>
          </cell>
          <cell r="E245" t="str">
            <v>E</v>
          </cell>
        </row>
        <row r="246">
          <cell r="A246">
            <v>7724489</v>
          </cell>
          <cell r="B246" t="str">
            <v>CENTRO DE DETENCAO PROVISORIA DE CERQUEIRA CESAR</v>
          </cell>
          <cell r="C246" t="str">
            <v>CERQUEIRA CESAR</v>
          </cell>
          <cell r="D246" t="str">
            <v>RRAS 09</v>
          </cell>
          <cell r="E246" t="str">
            <v>E</v>
          </cell>
        </row>
        <row r="247">
          <cell r="A247">
            <v>7837100</v>
          </cell>
          <cell r="B247" t="str">
            <v>CEAMA SOROCABA</v>
          </cell>
          <cell r="C247" t="str">
            <v>SOROCABA</v>
          </cell>
          <cell r="D247" t="str">
            <v>RRAS 08</v>
          </cell>
          <cell r="E247" t="str">
            <v>E</v>
          </cell>
        </row>
        <row r="248">
          <cell r="A248">
            <v>7880839</v>
          </cell>
          <cell r="B248" t="str">
            <v>CENTRO DE DETENCAO PROVISORIA DE JUNDIAI</v>
          </cell>
          <cell r="C248" t="str">
            <v>JUNDIAI</v>
          </cell>
          <cell r="D248" t="str">
            <v>RRAS 16</v>
          </cell>
          <cell r="E248" t="str">
            <v>E</v>
          </cell>
        </row>
        <row r="249">
          <cell r="A249">
            <v>8015422</v>
          </cell>
          <cell r="B249" t="str">
            <v>CENTRO DE DETENCAO PROVISORIA DE SANTO ANDRE</v>
          </cell>
          <cell r="C249" t="str">
            <v>SANTO ANDRE</v>
          </cell>
          <cell r="D249" t="str">
            <v>RRAS 01</v>
          </cell>
          <cell r="E249" t="str">
            <v>E</v>
          </cell>
        </row>
        <row r="250">
          <cell r="A250">
            <v>8015449</v>
          </cell>
          <cell r="B250" t="str">
            <v>CPP DE PACAEMBU</v>
          </cell>
          <cell r="C250" t="str">
            <v>PACAEMBU</v>
          </cell>
          <cell r="D250" t="str">
            <v>RRAS 10</v>
          </cell>
          <cell r="E250" t="str">
            <v>E</v>
          </cell>
        </row>
        <row r="251">
          <cell r="A251">
            <v>8015457</v>
          </cell>
          <cell r="B251" t="str">
            <v>PENITENCIARIA DE PACAEMBU</v>
          </cell>
          <cell r="C251" t="str">
            <v>PACAEMBU</v>
          </cell>
          <cell r="D251" t="str">
            <v>RRAS 10</v>
          </cell>
          <cell r="E251" t="str">
            <v>E</v>
          </cell>
        </row>
        <row r="252">
          <cell r="A252">
            <v>8015627</v>
          </cell>
          <cell r="B252" t="str">
            <v>PENITENCIARIA I DE SERRA AZUL</v>
          </cell>
          <cell r="C252" t="str">
            <v>SERRA AZUL</v>
          </cell>
          <cell r="D252" t="str">
            <v>RRAS 13</v>
          </cell>
          <cell r="E252" t="str">
            <v>E</v>
          </cell>
        </row>
        <row r="253">
          <cell r="A253">
            <v>8015635</v>
          </cell>
          <cell r="B253" t="str">
            <v>PENITENCIARIA II DE SERRA AZUL</v>
          </cell>
          <cell r="C253" t="str">
            <v>SERRA AZUL</v>
          </cell>
          <cell r="D253" t="str">
            <v>RRAS 13</v>
          </cell>
          <cell r="E253" t="str">
            <v>E</v>
          </cell>
        </row>
        <row r="254">
          <cell r="A254">
            <v>8015848</v>
          </cell>
          <cell r="B254" t="str">
            <v>PENITENCIARIA ORLANDO BRANDO FILINTO IARAS</v>
          </cell>
          <cell r="C254" t="str">
            <v>IARAS</v>
          </cell>
          <cell r="D254" t="str">
            <v>RRAS 09</v>
          </cell>
          <cell r="E254" t="str">
            <v>E</v>
          </cell>
        </row>
        <row r="255">
          <cell r="A255">
            <v>8015856</v>
          </cell>
          <cell r="B255" t="str">
            <v>PENITENCIARIA I DE AVARE</v>
          </cell>
          <cell r="C255" t="str">
            <v>AVARE</v>
          </cell>
          <cell r="D255" t="str">
            <v>RRAS 09</v>
          </cell>
          <cell r="E255" t="str">
            <v>E</v>
          </cell>
        </row>
        <row r="256">
          <cell r="A256">
            <v>8015864</v>
          </cell>
          <cell r="B256" t="str">
            <v>PENITENCIARIA DE ITAI</v>
          </cell>
          <cell r="C256" t="str">
            <v>ITAI</v>
          </cell>
          <cell r="D256" t="str">
            <v>RRAS 09</v>
          </cell>
          <cell r="E256" t="str">
            <v>E</v>
          </cell>
        </row>
        <row r="257">
          <cell r="A257">
            <v>8015872</v>
          </cell>
          <cell r="B257" t="str">
            <v>PENITENCIARIA II DE AVARE</v>
          </cell>
          <cell r="C257" t="str">
            <v>AVARE</v>
          </cell>
          <cell r="D257" t="str">
            <v>RRAS 09</v>
          </cell>
          <cell r="E257" t="str">
            <v>E</v>
          </cell>
        </row>
        <row r="258">
          <cell r="A258">
            <v>8016291</v>
          </cell>
          <cell r="B258" t="str">
            <v>CENTRO DE RESSOCIALIZACAO DE PRESIDENTE PRUDENTE</v>
          </cell>
          <cell r="C258" t="str">
            <v>PRESIDENTE PRUDENTE</v>
          </cell>
          <cell r="D258" t="str">
            <v>RRAS 11</v>
          </cell>
          <cell r="E258" t="str">
            <v>E</v>
          </cell>
        </row>
        <row r="259">
          <cell r="A259">
            <v>8016305</v>
          </cell>
          <cell r="B259" t="str">
            <v>PENITENCIARIA WELLINGTON RODRIGO SEGURA PRES PRUDENTE</v>
          </cell>
          <cell r="C259" t="str">
            <v>PRESIDENTE PRUDENTE</v>
          </cell>
          <cell r="D259" t="str">
            <v>RRAS 11</v>
          </cell>
          <cell r="E259" t="str">
            <v>E</v>
          </cell>
        </row>
        <row r="260">
          <cell r="A260">
            <v>8016399</v>
          </cell>
          <cell r="B260" t="str">
            <v>PENITENCIARIA OSIRIS SOUZA E SILVA DE GETULINA</v>
          </cell>
          <cell r="C260" t="str">
            <v>GETULINA</v>
          </cell>
          <cell r="D260" t="str">
            <v>RRAS 09</v>
          </cell>
          <cell r="E260" t="str">
            <v>E</v>
          </cell>
        </row>
        <row r="261">
          <cell r="A261">
            <v>8016402</v>
          </cell>
          <cell r="B261" t="str">
            <v>PENITENCIARIA I DR WALTER F PEREIRA QUEIROZ PIRAJUI</v>
          </cell>
          <cell r="C261" t="str">
            <v>PIRAJUI</v>
          </cell>
          <cell r="D261" t="str">
            <v>RRAS 09</v>
          </cell>
          <cell r="E261" t="str">
            <v>E</v>
          </cell>
        </row>
        <row r="262">
          <cell r="A262">
            <v>8016410</v>
          </cell>
          <cell r="B262" t="str">
            <v>PENITENCIARIA DR LUIZ GONZAGA VIEIRA DE PIRAJUI II</v>
          </cell>
          <cell r="C262" t="str">
            <v>PIRAJUI</v>
          </cell>
          <cell r="D262" t="str">
            <v>RRAS 09</v>
          </cell>
          <cell r="E262" t="str">
            <v>E</v>
          </cell>
        </row>
        <row r="263">
          <cell r="A263">
            <v>8016429</v>
          </cell>
          <cell r="B263" t="str">
            <v>PENITENCIARIA DR DANILO PINHEIRO SOROCABA</v>
          </cell>
          <cell r="C263" t="str">
            <v>SOROCABA</v>
          </cell>
          <cell r="D263" t="str">
            <v>RRAS 08</v>
          </cell>
          <cell r="E263" t="str">
            <v>E</v>
          </cell>
        </row>
        <row r="264">
          <cell r="A264">
            <v>8016437</v>
          </cell>
          <cell r="B264" t="str">
            <v>PENITENCIARIA ANTONIO SOUZA NETO DE SOROCABA</v>
          </cell>
          <cell r="C264" t="str">
            <v>SOROCABA</v>
          </cell>
          <cell r="D264" t="str">
            <v>RRAS 08</v>
          </cell>
          <cell r="E264" t="str">
            <v>E</v>
          </cell>
        </row>
        <row r="265">
          <cell r="A265">
            <v>8016445</v>
          </cell>
          <cell r="B265" t="str">
            <v>CENTRO DE DETENCAO PROVISORIA DE SOROCABA</v>
          </cell>
          <cell r="C265" t="str">
            <v>SOROCABA</v>
          </cell>
          <cell r="D265" t="str">
            <v>RRAS 08</v>
          </cell>
          <cell r="E265" t="str">
            <v>E</v>
          </cell>
        </row>
        <row r="266">
          <cell r="A266">
            <v>9053948</v>
          </cell>
          <cell r="B266" t="str">
            <v>PENITENCIARIA MASCULINA DE PIRACICABA</v>
          </cell>
          <cell r="C266" t="str">
            <v>PIRACICABA</v>
          </cell>
          <cell r="D266" t="str">
            <v>RRAS 14</v>
          </cell>
          <cell r="E266" t="str">
            <v>E</v>
          </cell>
        </row>
        <row r="267">
          <cell r="A267">
            <v>9085114</v>
          </cell>
          <cell r="B267" t="str">
            <v>CENTRO DE PROGRESSAO PENITENCIARIA DE JARDINOPOLIS</v>
          </cell>
          <cell r="C267" t="str">
            <v>JARDINOPOLIS</v>
          </cell>
          <cell r="D267" t="str">
            <v>RRAS 13</v>
          </cell>
          <cell r="E267" t="str">
            <v>E</v>
          </cell>
        </row>
        <row r="268">
          <cell r="A268">
            <v>9089330</v>
          </cell>
          <cell r="B268" t="str">
            <v>PENITENCIARIA FEMININA II DE TREMEMBE</v>
          </cell>
          <cell r="C268" t="str">
            <v>TREMEMBE</v>
          </cell>
          <cell r="D268" t="str">
            <v>RRAS 17</v>
          </cell>
          <cell r="E268" t="str">
            <v>E</v>
          </cell>
        </row>
        <row r="269">
          <cell r="A269">
            <v>9246096</v>
          </cell>
          <cell r="B269" t="str">
            <v>PENITENCIARIA DE FLORINEA</v>
          </cell>
          <cell r="C269" t="str">
            <v>FLORINIA</v>
          </cell>
          <cell r="D269" t="str">
            <v>RRAS 10</v>
          </cell>
          <cell r="E269" t="str">
            <v>E</v>
          </cell>
        </row>
        <row r="270">
          <cell r="A270">
            <v>9773991</v>
          </cell>
          <cell r="B270" t="str">
            <v>CENTRO DE DETENCAO PROVISORIA I DE PACAEMBU</v>
          </cell>
          <cell r="C270" t="str">
            <v>PACAEMBU</v>
          </cell>
          <cell r="D270" t="str">
            <v>RRAS 10</v>
          </cell>
          <cell r="E270" t="str">
            <v>E</v>
          </cell>
        </row>
        <row r="271">
          <cell r="A271">
            <v>9774009</v>
          </cell>
          <cell r="B271" t="str">
            <v>CENTRO DE DETENCAO PROVISORIA II DE PACAEMBU</v>
          </cell>
          <cell r="C271" t="str">
            <v>PACAEMBU</v>
          </cell>
          <cell r="D271" t="str">
            <v>RRAS 10</v>
          </cell>
          <cell r="E271" t="str">
            <v>E</v>
          </cell>
        </row>
        <row r="272">
          <cell r="A272">
            <v>9808825</v>
          </cell>
          <cell r="B272" t="str">
            <v>SUCEN RIBEIRAO PRETO</v>
          </cell>
          <cell r="C272" t="str">
            <v>RIBEIRAO PRETO</v>
          </cell>
          <cell r="D272" t="str">
            <v>RRAS 13</v>
          </cell>
          <cell r="E272" t="str">
            <v>E</v>
          </cell>
        </row>
        <row r="273">
          <cell r="A273">
            <v>8052</v>
          </cell>
          <cell r="B273" t="str">
            <v>HOSPITAL REGIONAL DR VIVALDO MARTINS SIMOES OSASCO</v>
          </cell>
          <cell r="C273" t="str">
            <v>OSASCO</v>
          </cell>
          <cell r="D273" t="str">
            <v>RRAS 05</v>
          </cell>
          <cell r="E273" t="str">
            <v>E</v>
          </cell>
        </row>
        <row r="274">
          <cell r="A274">
            <v>52124</v>
          </cell>
          <cell r="B274" t="str">
            <v>SECRETARIA DE ESTADO DA SAUDE SES SAO PAULO</v>
          </cell>
          <cell r="C274" t="str">
            <v>SAO PAULO</v>
          </cell>
          <cell r="D274" t="str">
            <v>RRAS 06</v>
          </cell>
          <cell r="E274" t="str">
            <v>E</v>
          </cell>
        </row>
        <row r="275">
          <cell r="A275">
            <v>100919</v>
          </cell>
          <cell r="B275" t="str">
            <v>CENTRAL DE ARMAZENAGEM E DISTR DE IMUNOBIOLOGICO CEADIM</v>
          </cell>
          <cell r="C275" t="str">
            <v>MOGI DAS CRUZES</v>
          </cell>
          <cell r="D275" t="str">
            <v>RRAS 02</v>
          </cell>
          <cell r="E275" t="str">
            <v>E</v>
          </cell>
        </row>
        <row r="276">
          <cell r="A276">
            <v>113700</v>
          </cell>
          <cell r="B276" t="str">
            <v>CENTRAL ARMAZ E DISTRIB IMUNOBIOLOGICOS CEADIM FRANCO ROCHA</v>
          </cell>
          <cell r="C276" t="str">
            <v>FRANCO DA ROCHA</v>
          </cell>
          <cell r="D276" t="str">
            <v>RRAS 03</v>
          </cell>
          <cell r="E276" t="str">
            <v>E</v>
          </cell>
        </row>
        <row r="277">
          <cell r="A277">
            <v>113719</v>
          </cell>
          <cell r="B277" t="str">
            <v>CENTRAL ARMAZENAGEM E DISTRIB IMUNOBIOLOGICOS CEADIM OSASCO</v>
          </cell>
          <cell r="C277" t="str">
            <v>OSASCO</v>
          </cell>
          <cell r="D277" t="str">
            <v>RRAS 05</v>
          </cell>
          <cell r="E277" t="str">
            <v>E</v>
          </cell>
        </row>
        <row r="278">
          <cell r="A278">
            <v>114928</v>
          </cell>
          <cell r="B278" t="str">
            <v>CENTRAL REGIONAL DE REDE DE FRIOS ITAPEVA</v>
          </cell>
          <cell r="C278" t="str">
            <v>ITAPEVA</v>
          </cell>
          <cell r="D278" t="str">
            <v>RRAS 08</v>
          </cell>
          <cell r="E278" t="str">
            <v>E</v>
          </cell>
        </row>
        <row r="279">
          <cell r="A279">
            <v>115452</v>
          </cell>
          <cell r="B279" t="str">
            <v>CENTRAL REGIONAL DE REDE DE FRIO DRS III ARARAQUARA</v>
          </cell>
          <cell r="C279" t="str">
            <v>ARARAQUARA</v>
          </cell>
          <cell r="D279" t="str">
            <v>RRAS 13</v>
          </cell>
          <cell r="E279" t="str">
            <v>E</v>
          </cell>
        </row>
        <row r="280">
          <cell r="A280">
            <v>117714</v>
          </cell>
          <cell r="B280" t="str">
            <v>CENTRAL REGIONAL CEADIM GVE XIX DRS 9 MARILIA</v>
          </cell>
          <cell r="C280" t="str">
            <v>MARILIA</v>
          </cell>
          <cell r="D280" t="str">
            <v>RRAS 10</v>
          </cell>
          <cell r="E280" t="str">
            <v>E</v>
          </cell>
        </row>
        <row r="281">
          <cell r="A281">
            <v>117757</v>
          </cell>
          <cell r="B281" t="str">
            <v>CENTRAL REGIONAL CEADIM GVE XIII ASSIS DRS 9 MARILI</v>
          </cell>
          <cell r="C281" t="str">
            <v>ASSIS</v>
          </cell>
          <cell r="D281" t="str">
            <v>RRAS 10</v>
          </cell>
          <cell r="E281" t="str">
            <v>E</v>
          </cell>
        </row>
        <row r="282">
          <cell r="A282">
            <v>127868</v>
          </cell>
          <cell r="B282" t="str">
            <v>HOSPITAL ESTADUAL DE CAMPANHA COVID 19 IBIRAPUERA</v>
          </cell>
          <cell r="C282" t="str">
            <v>SAO PAULO</v>
          </cell>
          <cell r="D282" t="str">
            <v>RRAS 06</v>
          </cell>
          <cell r="E282" t="str">
            <v>E</v>
          </cell>
        </row>
        <row r="283">
          <cell r="A283">
            <v>127876</v>
          </cell>
          <cell r="B283" t="str">
            <v>HOSPITAL ESTADUAL COVID 19 BARRADAS</v>
          </cell>
          <cell r="C283" t="str">
            <v>SAO PAULO</v>
          </cell>
          <cell r="D283" t="str">
            <v>RRAS 06</v>
          </cell>
          <cell r="E283" t="str">
            <v>E</v>
          </cell>
        </row>
        <row r="284">
          <cell r="A284">
            <v>129348</v>
          </cell>
          <cell r="B284" t="str">
            <v>CDL</v>
          </cell>
          <cell r="C284" t="str">
            <v>SAO PAULO</v>
          </cell>
          <cell r="D284" t="str">
            <v>RRAS 06</v>
          </cell>
          <cell r="E284" t="str">
            <v>E</v>
          </cell>
        </row>
        <row r="285">
          <cell r="A285">
            <v>157562</v>
          </cell>
          <cell r="B285" t="str">
            <v>CENTRO DE ARMAZENAMENTO E DISTRIBUICAO DE IMUNOBIOLOGICOS G</v>
          </cell>
          <cell r="C285" t="str">
            <v>GUARATINGUETA</v>
          </cell>
          <cell r="D285" t="str">
            <v>RRAS 17</v>
          </cell>
          <cell r="E285" t="str">
            <v>E</v>
          </cell>
        </row>
        <row r="286">
          <cell r="A286">
            <v>157589</v>
          </cell>
          <cell r="B286" t="str">
            <v>CENTRAL DE ARMAZENAMENTO E DISTRIBUICAO DE IMUNOBIOLOGICO</v>
          </cell>
          <cell r="C286" t="str">
            <v>TAUBATE</v>
          </cell>
          <cell r="D286" t="str">
            <v>RRAS 17</v>
          </cell>
          <cell r="E286" t="str">
            <v>E</v>
          </cell>
        </row>
        <row r="287">
          <cell r="A287">
            <v>208752</v>
          </cell>
          <cell r="B287" t="str">
            <v>CENTRAL REGIONAL DE ARMAZENAGEM E DIST IMUNOBIOL GVE 26</v>
          </cell>
          <cell r="C287" t="str">
            <v>SAO JOAO DA BOA VISTA</v>
          </cell>
          <cell r="D287" t="str">
            <v>RRAS 15</v>
          </cell>
          <cell r="E287" t="str">
            <v>E</v>
          </cell>
        </row>
        <row r="288">
          <cell r="A288">
            <v>208760</v>
          </cell>
          <cell r="B288" t="str">
            <v>CENTRAL DE ARMAZENAMENTO E DISTR DE IMUNOBILOGICOS CARAG</v>
          </cell>
          <cell r="C288" t="str">
            <v>CARAGUATATUBA</v>
          </cell>
          <cell r="D288" t="str">
            <v>RRAS 17</v>
          </cell>
          <cell r="E288" t="str">
            <v>E</v>
          </cell>
        </row>
        <row r="289">
          <cell r="A289">
            <v>208779</v>
          </cell>
          <cell r="B289" t="str">
            <v>CENTRAL DE ARMAZENAMENTO E DISTR DE IMUNOBILOGICOS S J D</v>
          </cell>
          <cell r="C289" t="str">
            <v>SAO JOSE DOS CAMPOS</v>
          </cell>
          <cell r="D289" t="str">
            <v>RRAS 17</v>
          </cell>
          <cell r="E289" t="str">
            <v>E</v>
          </cell>
        </row>
        <row r="290">
          <cell r="A290">
            <v>208809</v>
          </cell>
          <cell r="B290" t="str">
            <v>CENTRAL REGIONAL DE REDE DE FRIO GVE XXV SANTOS</v>
          </cell>
          <cell r="C290" t="str">
            <v>SANTOS</v>
          </cell>
          <cell r="D290" t="str">
            <v>RRAS 07</v>
          </cell>
          <cell r="E290" t="str">
            <v>E</v>
          </cell>
        </row>
        <row r="291">
          <cell r="A291">
            <v>208817</v>
          </cell>
          <cell r="B291" t="str">
            <v>CENTRAL REGIONAL DE REDE DE FRIO</v>
          </cell>
          <cell r="C291" t="str">
            <v>SOROCABA</v>
          </cell>
          <cell r="D291" t="str">
            <v>RRAS 08</v>
          </cell>
          <cell r="E291" t="str">
            <v>E</v>
          </cell>
        </row>
        <row r="292">
          <cell r="A292">
            <v>208825</v>
          </cell>
          <cell r="B292" t="str">
            <v>GRUPO DE VIGILANCIA EPIDEMIOLOGICA DE REGISTRO GVE XXIII</v>
          </cell>
          <cell r="C292" t="str">
            <v>REGISTRO</v>
          </cell>
          <cell r="D292" t="str">
            <v>RRAS 07</v>
          </cell>
          <cell r="E292" t="str">
            <v>E</v>
          </cell>
        </row>
        <row r="293">
          <cell r="A293">
            <v>208833</v>
          </cell>
          <cell r="B293" t="str">
            <v>CENTRAL REGIONAL DE REDE DE FRIO GVE DRS 10 PIRACICABA</v>
          </cell>
          <cell r="C293" t="str">
            <v>PIRACICABA</v>
          </cell>
          <cell r="D293" t="str">
            <v>RRAS 14</v>
          </cell>
          <cell r="E293" t="str">
            <v>E</v>
          </cell>
        </row>
        <row r="294">
          <cell r="A294">
            <v>208841</v>
          </cell>
          <cell r="B294" t="str">
            <v>CENTRAL REDE DE FRIO GVE XXIV RIBEIRAO PRETO</v>
          </cell>
          <cell r="C294" t="str">
            <v>RIBEIRAO PRETO</v>
          </cell>
          <cell r="D294" t="str">
            <v>RRAS 13</v>
          </cell>
          <cell r="E294" t="str">
            <v>E</v>
          </cell>
        </row>
        <row r="295">
          <cell r="A295">
            <v>208868</v>
          </cell>
          <cell r="B295" t="str">
            <v>CENTRAL DA REDE DE FRIO GVE XIV BARRETOS</v>
          </cell>
          <cell r="C295" t="str">
            <v>BARRETOS</v>
          </cell>
          <cell r="D295" t="str">
            <v>RRAS 13</v>
          </cell>
          <cell r="E295" t="str">
            <v>E</v>
          </cell>
        </row>
        <row r="296">
          <cell r="A296">
            <v>208906</v>
          </cell>
          <cell r="B296" t="str">
            <v>CENTRAL REGIONAL DE FRIO GVE JALES DRS XV S J DO RIO PRETO</v>
          </cell>
          <cell r="C296" t="str">
            <v>JALES</v>
          </cell>
          <cell r="D296" t="str">
            <v>RRAS 12</v>
          </cell>
          <cell r="E296" t="str">
            <v>E</v>
          </cell>
        </row>
        <row r="297">
          <cell r="A297">
            <v>208914</v>
          </cell>
          <cell r="B297" t="str">
            <v>CENTRAL REGIONAL DE REDE DE FRIO GVE DRS XV S J DO RIO PRETO</v>
          </cell>
          <cell r="C297" t="str">
            <v>SAO JOSE DO RIO PRETO</v>
          </cell>
          <cell r="D297" t="str">
            <v>RRAS 12</v>
          </cell>
          <cell r="E297" t="str">
            <v>E</v>
          </cell>
        </row>
        <row r="298">
          <cell r="A298">
            <v>210226</v>
          </cell>
          <cell r="B298" t="str">
            <v>CENTRAL DE ARMAZENAMENTO E DISTRIBUICAO DE IMUNOBIOLOGICOS</v>
          </cell>
          <cell r="C298" t="str">
            <v>CAMPINAS</v>
          </cell>
          <cell r="D298" t="str">
            <v>RRAS 15</v>
          </cell>
          <cell r="E298" t="str">
            <v>E</v>
          </cell>
        </row>
        <row r="299">
          <cell r="A299">
            <v>213527</v>
          </cell>
          <cell r="B299" t="str">
            <v>HOSPITAL ESTADUAL DE CAMPANHA COVID 19 BAURU</v>
          </cell>
          <cell r="C299" t="str">
            <v>BAURU</v>
          </cell>
          <cell r="D299" t="str">
            <v>RRAS 09</v>
          </cell>
          <cell r="E299" t="str">
            <v>E</v>
          </cell>
        </row>
        <row r="300">
          <cell r="A300">
            <v>214523</v>
          </cell>
          <cell r="B300" t="str">
            <v>CENTRAL DE ARMAZENAMENTOE DISTRIBUICAO DE IMUNOB GVE BAURU</v>
          </cell>
          <cell r="C300" t="str">
            <v>BAURU</v>
          </cell>
          <cell r="D300" t="str">
            <v>RRAS 09</v>
          </cell>
          <cell r="E300" t="str">
            <v>E</v>
          </cell>
        </row>
        <row r="301">
          <cell r="A301">
            <v>255297</v>
          </cell>
          <cell r="B301" t="str">
            <v>HOSPITAL ESTADUAL COVID 19 BEBEDOURO</v>
          </cell>
          <cell r="C301" t="str">
            <v>BEBEDOURO</v>
          </cell>
          <cell r="D301" t="str">
            <v>RRAS 13</v>
          </cell>
          <cell r="E301" t="str">
            <v>E</v>
          </cell>
        </row>
        <row r="302">
          <cell r="A302">
            <v>276944</v>
          </cell>
          <cell r="B302" t="str">
            <v>AMBULATORIO MEDICO DO INSTITUTO BUTANTAN</v>
          </cell>
          <cell r="C302" t="str">
            <v>SAO PAULO</v>
          </cell>
          <cell r="D302" t="str">
            <v>RRAS 06</v>
          </cell>
          <cell r="E302" t="str">
            <v>E</v>
          </cell>
        </row>
        <row r="303">
          <cell r="A303">
            <v>302988</v>
          </cell>
          <cell r="B303" t="str">
            <v>CRRF CENTRAL REGIONAL DE REDE DE FRIOS GVE XI DE ARACATUBA</v>
          </cell>
          <cell r="C303" t="str">
            <v>ARACATUBA</v>
          </cell>
          <cell r="D303" t="str">
            <v>RRAS 12</v>
          </cell>
          <cell r="E303" t="str">
            <v>E</v>
          </cell>
        </row>
        <row r="304">
          <cell r="A304">
            <v>473987</v>
          </cell>
          <cell r="B304" t="str">
            <v>PROCESSAMENTO SUS CGOF</v>
          </cell>
          <cell r="C304" t="str">
            <v>SAO PAULO</v>
          </cell>
          <cell r="D304" t="str">
            <v>RRAS 06</v>
          </cell>
          <cell r="E304" t="str">
            <v>E</v>
          </cell>
        </row>
        <row r="305">
          <cell r="A305">
            <v>486485</v>
          </cell>
          <cell r="B305" t="str">
            <v>CENTRAL REDE DE FRIO GVE XVIII FRANCA</v>
          </cell>
          <cell r="C305" t="str">
            <v>FRANCA</v>
          </cell>
          <cell r="D305" t="str">
            <v>RRAS 13</v>
          </cell>
          <cell r="E305" t="str">
            <v>E</v>
          </cell>
        </row>
        <row r="306">
          <cell r="A306">
            <v>502138</v>
          </cell>
          <cell r="B306" t="str">
            <v>HOSPITAL ESTADUAL COVID19 FRANCA</v>
          </cell>
          <cell r="C306" t="str">
            <v>FRANCA</v>
          </cell>
          <cell r="D306" t="str">
            <v>RRAS 13</v>
          </cell>
          <cell r="E306" t="str">
            <v>E</v>
          </cell>
        </row>
        <row r="307">
          <cell r="A307">
            <v>636800</v>
          </cell>
          <cell r="B307" t="str">
            <v>HOSPITAL ESTADUAL COVID 19 AME BARRETOS</v>
          </cell>
          <cell r="C307" t="str">
            <v>BARRETOS</v>
          </cell>
          <cell r="D307" t="str">
            <v>RRAS 13</v>
          </cell>
          <cell r="E307" t="str">
            <v>E</v>
          </cell>
        </row>
        <row r="308">
          <cell r="A308">
            <v>648582</v>
          </cell>
          <cell r="B308" t="str">
            <v>HOSPITAL ESTADUAL COVID 19 AME ANDRADINA</v>
          </cell>
          <cell r="C308" t="str">
            <v>ANDRADINA</v>
          </cell>
          <cell r="D308" t="str">
            <v>RRAS 12</v>
          </cell>
          <cell r="E308" t="str">
            <v>E</v>
          </cell>
        </row>
        <row r="309">
          <cell r="A309">
            <v>650587</v>
          </cell>
          <cell r="B309" t="str">
            <v>HOSPITAL ESTADUAL DE CAMPANHA COVID 19 ITAPEVA</v>
          </cell>
          <cell r="C309" t="str">
            <v>ITAPEVA</v>
          </cell>
          <cell r="D309" t="str">
            <v>RRAS 08</v>
          </cell>
          <cell r="E309" t="str">
            <v>E</v>
          </cell>
        </row>
        <row r="310">
          <cell r="A310">
            <v>650595</v>
          </cell>
          <cell r="B310" t="str">
            <v>HOSPITAL ESTADUAL COVID 19 AME BOTUCATU</v>
          </cell>
          <cell r="C310" t="str">
            <v>BOTUCATU</v>
          </cell>
          <cell r="D310" t="str">
            <v>RRAS 09</v>
          </cell>
          <cell r="E310" t="str">
            <v>E</v>
          </cell>
        </row>
        <row r="311">
          <cell r="A311">
            <v>653985</v>
          </cell>
          <cell r="B311" t="str">
            <v>HOSPITAL ESTADUAL COVID 19 AME SANTO ANDRE</v>
          </cell>
          <cell r="C311" t="str">
            <v>SANTO ANDRE</v>
          </cell>
          <cell r="D311" t="str">
            <v>RRAS 01</v>
          </cell>
          <cell r="E311" t="str">
            <v>E</v>
          </cell>
        </row>
        <row r="312">
          <cell r="A312">
            <v>656399</v>
          </cell>
          <cell r="B312" t="str">
            <v>LABORATORIO DE ANALISES CLINICAS DO INSTITUTO BUTANTAN</v>
          </cell>
          <cell r="C312" t="str">
            <v>SAO PAULO</v>
          </cell>
          <cell r="D312" t="str">
            <v>RRAS 06</v>
          </cell>
          <cell r="E312" t="str">
            <v>E</v>
          </cell>
        </row>
        <row r="313">
          <cell r="A313">
            <v>675857</v>
          </cell>
          <cell r="B313" t="str">
            <v>HOSPITAL ESTADUAL DE CAMPANHA COVID 19 SOROCABA</v>
          </cell>
          <cell r="C313" t="str">
            <v>SOROCABA</v>
          </cell>
          <cell r="D313" t="str">
            <v>RRAS 08</v>
          </cell>
          <cell r="E313" t="str">
            <v>E</v>
          </cell>
        </row>
        <row r="314">
          <cell r="A314">
            <v>694622</v>
          </cell>
          <cell r="B314" t="str">
            <v>HOSPITAL ESTADUAL COVID 19 METROPOLITANO SANTA CECILIA</v>
          </cell>
          <cell r="C314" t="str">
            <v>SAO PAULO</v>
          </cell>
          <cell r="D314" t="str">
            <v>RRAS 06</v>
          </cell>
          <cell r="E314" t="str">
            <v>E</v>
          </cell>
        </row>
        <row r="315">
          <cell r="A315">
            <v>2028565</v>
          </cell>
          <cell r="B315" t="str">
            <v>AMBUL REGIONAL DE REABILITACAO JALES</v>
          </cell>
          <cell r="C315" t="str">
            <v>JALES</v>
          </cell>
          <cell r="D315" t="str">
            <v>RRAS 12</v>
          </cell>
          <cell r="E315" t="str">
            <v>E</v>
          </cell>
        </row>
        <row r="316">
          <cell r="A316">
            <v>2028840</v>
          </cell>
          <cell r="B316" t="str">
            <v>INSTITUTO DE INFECTOLOGIA EMILIO RIBAS SAO PAULO</v>
          </cell>
          <cell r="C316" t="str">
            <v>SAO PAULO</v>
          </cell>
          <cell r="D316" t="str">
            <v>RRAS 06</v>
          </cell>
          <cell r="E316" t="str">
            <v>E</v>
          </cell>
        </row>
        <row r="317">
          <cell r="A317">
            <v>2030292</v>
          </cell>
          <cell r="B317" t="str">
            <v>LABORATORIO DE ANALISES CLINICAS DA DIR XX S JOAO BOA VISTA</v>
          </cell>
          <cell r="C317" t="str">
            <v>SAO JOAO DA BOA VISTA</v>
          </cell>
          <cell r="D317" t="str">
            <v>RRAS 15</v>
          </cell>
          <cell r="E317" t="str">
            <v>E</v>
          </cell>
        </row>
        <row r="318">
          <cell r="A318">
            <v>2031124</v>
          </cell>
          <cell r="B318" t="str">
            <v>VIGILANCIA EPIDEMIOLOGICA SUBGRUPO ITAPETININGA</v>
          </cell>
          <cell r="C318" t="str">
            <v>ITAPETININGA</v>
          </cell>
          <cell r="D318" t="str">
            <v>RRAS 08</v>
          </cell>
          <cell r="E318" t="str">
            <v>E</v>
          </cell>
        </row>
        <row r="319">
          <cell r="A319">
            <v>2031175</v>
          </cell>
          <cell r="B319" t="str">
            <v>VIGILANCIA SANITARIA DA DRS 17 TAUBATE</v>
          </cell>
          <cell r="C319" t="str">
            <v>TAUBATE</v>
          </cell>
          <cell r="D319" t="str">
            <v>RRAS 17</v>
          </cell>
          <cell r="E319" t="str">
            <v>E</v>
          </cell>
        </row>
        <row r="320">
          <cell r="A320">
            <v>2031299</v>
          </cell>
          <cell r="B320" t="str">
            <v>GRUPO REG DE VIGILANCIA EM SAUDE XXVII SA0 JOSE DOS CAMPOS</v>
          </cell>
          <cell r="C320" t="str">
            <v>SAO JOSE DOS CAMPOS</v>
          </cell>
          <cell r="D320" t="str">
            <v>RRAS 17</v>
          </cell>
          <cell r="E320" t="str">
            <v>E</v>
          </cell>
        </row>
        <row r="321">
          <cell r="A321">
            <v>2031620</v>
          </cell>
          <cell r="B321" t="str">
            <v>NUCLEO DE HEMATOLOGIA E HEMOTERAPIA DE SAO CAETANO DO SUL</v>
          </cell>
          <cell r="C321" t="str">
            <v>SAO CAETANO DO SUL</v>
          </cell>
          <cell r="D321" t="str">
            <v>RRAS 01</v>
          </cell>
          <cell r="E321" t="str">
            <v>E</v>
          </cell>
        </row>
        <row r="322">
          <cell r="A322">
            <v>2032759</v>
          </cell>
          <cell r="B322" t="str">
            <v>INSTITUTO PASTEUR SAO PAULO</v>
          </cell>
          <cell r="C322" t="str">
            <v>SAO PAULO</v>
          </cell>
          <cell r="D322" t="str">
            <v>RRAS 06</v>
          </cell>
          <cell r="E322" t="str">
            <v>E</v>
          </cell>
        </row>
        <row r="323">
          <cell r="A323">
            <v>2033925</v>
          </cell>
          <cell r="B323" t="str">
            <v>LABORATORIO REGIONAL DE SAUDE PUBLICA DE BRAGANCA PAULISTA</v>
          </cell>
          <cell r="C323" t="str">
            <v>BRAGANCA PAULISTA</v>
          </cell>
          <cell r="D323" t="str">
            <v>RRAS 16</v>
          </cell>
          <cell r="E323" t="str">
            <v>E</v>
          </cell>
        </row>
        <row r="324">
          <cell r="A324">
            <v>2036495</v>
          </cell>
          <cell r="B324" t="str">
            <v>VIGILANCIA EPIDEMIOLOGICA SOROCABA</v>
          </cell>
          <cell r="C324" t="str">
            <v>SOROCABA</v>
          </cell>
          <cell r="D324" t="str">
            <v>RRAS 08</v>
          </cell>
          <cell r="E324" t="str">
            <v>E</v>
          </cell>
        </row>
        <row r="325">
          <cell r="A325">
            <v>2037238</v>
          </cell>
          <cell r="B325" t="str">
            <v>SP SSA GABINETE DO SECRETARIO VIG EPID SASNIT ARACATUBA</v>
          </cell>
          <cell r="C325" t="str">
            <v>ARACATUBA</v>
          </cell>
          <cell r="D325" t="str">
            <v>RRAS 12</v>
          </cell>
          <cell r="E325" t="str">
            <v>E</v>
          </cell>
        </row>
        <row r="326">
          <cell r="A326">
            <v>2037319</v>
          </cell>
          <cell r="B326" t="str">
            <v>GRUPO DE VIGILANCIA EPIDEMIOLOGICA 29 DE S J RIO PRETO</v>
          </cell>
          <cell r="C326" t="str">
            <v>SAO JOSE DO RIO PRETO</v>
          </cell>
          <cell r="D326" t="str">
            <v>RRAS 12</v>
          </cell>
          <cell r="E326" t="str">
            <v>E</v>
          </cell>
        </row>
        <row r="327">
          <cell r="A327">
            <v>2039303</v>
          </cell>
          <cell r="B327" t="str">
            <v>CENTRO DE LABORATORIO REGIONAL INSTITUTO ADOLFO LUTZ TAUBATE</v>
          </cell>
          <cell r="C327" t="str">
            <v>TAUBATE</v>
          </cell>
          <cell r="D327" t="str">
            <v>RRAS 17</v>
          </cell>
          <cell r="E327" t="str">
            <v>E</v>
          </cell>
        </row>
        <row r="328">
          <cell r="A328">
            <v>2040131</v>
          </cell>
          <cell r="B328" t="str">
            <v>NUCLEO DE GESTAO ASSISTENCIAL 27 NGA27</v>
          </cell>
          <cell r="C328" t="str">
            <v>LINS</v>
          </cell>
          <cell r="D328" t="str">
            <v>RRAS 09</v>
          </cell>
          <cell r="E328" t="str">
            <v>E</v>
          </cell>
        </row>
        <row r="329">
          <cell r="A329">
            <v>2041057</v>
          </cell>
          <cell r="B329" t="str">
            <v>VIGILANCIA EM SAUDE DE MOGI DAS CRUZES</v>
          </cell>
          <cell r="C329" t="str">
            <v>MOGI DAS CRUZES</v>
          </cell>
          <cell r="D329" t="str">
            <v>RRAS 02</v>
          </cell>
          <cell r="E329" t="str">
            <v>E</v>
          </cell>
        </row>
        <row r="330">
          <cell r="A330">
            <v>2041111</v>
          </cell>
          <cell r="B330" t="str">
            <v>INSTITUTO ADOLFO LUTZ ARACATUBA</v>
          </cell>
          <cell r="C330" t="str">
            <v>ARACATUBA</v>
          </cell>
          <cell r="D330" t="str">
            <v>RRAS 12</v>
          </cell>
          <cell r="E330" t="str">
            <v>E</v>
          </cell>
        </row>
        <row r="331">
          <cell r="A331">
            <v>2043491</v>
          </cell>
          <cell r="B331" t="str">
            <v>SUBGRUPO ITAPETININGA VIG SANITARIA E EPIDEMIOLOGICA</v>
          </cell>
          <cell r="C331" t="str">
            <v>ITAPETININGA</v>
          </cell>
          <cell r="D331" t="str">
            <v>RRAS 08</v>
          </cell>
          <cell r="E331" t="str">
            <v>E</v>
          </cell>
        </row>
        <row r="332">
          <cell r="A332">
            <v>2043955</v>
          </cell>
          <cell r="B332" t="str">
            <v>FARMACIA MEDEX DRS IV BAIXADA SANTISTA</v>
          </cell>
          <cell r="C332" t="str">
            <v>SANTOS</v>
          </cell>
          <cell r="D332" t="str">
            <v>RRAS 07</v>
          </cell>
          <cell r="E332" t="str">
            <v>E</v>
          </cell>
        </row>
        <row r="333">
          <cell r="A333">
            <v>2044412</v>
          </cell>
          <cell r="B333" t="str">
            <v>AMBUL REGIONAL DE ESPECIALIDADES DR RENE RACHOO TAUBATE</v>
          </cell>
          <cell r="C333" t="str">
            <v>TAUBATE</v>
          </cell>
          <cell r="D333" t="str">
            <v>RRAS 17</v>
          </cell>
          <cell r="E333" t="str">
            <v>E</v>
          </cell>
        </row>
        <row r="334">
          <cell r="A334">
            <v>2048558</v>
          </cell>
          <cell r="B334" t="str">
            <v>UNIDADE SOROLOGICA ITAPETININGA</v>
          </cell>
          <cell r="C334" t="str">
            <v>ITAPETININGA</v>
          </cell>
          <cell r="D334" t="str">
            <v>RRAS 08</v>
          </cell>
          <cell r="E334" t="str">
            <v>E</v>
          </cell>
        </row>
        <row r="335">
          <cell r="A335">
            <v>2048868</v>
          </cell>
          <cell r="B335" t="str">
            <v>GRUPO DE ITAPEVA VIG SANITARIA E EPIDEMIOLOGICA</v>
          </cell>
          <cell r="C335" t="str">
            <v>ITAPEVA</v>
          </cell>
          <cell r="D335" t="str">
            <v>RRAS 08</v>
          </cell>
          <cell r="E335" t="str">
            <v>E</v>
          </cell>
        </row>
        <row r="336">
          <cell r="A336">
            <v>2049686</v>
          </cell>
          <cell r="B336" t="str">
            <v>SUCEN SOROCABA</v>
          </cell>
          <cell r="C336" t="str">
            <v>SOROCABA</v>
          </cell>
          <cell r="D336" t="str">
            <v>RRAS 08</v>
          </cell>
          <cell r="E336" t="str">
            <v>E</v>
          </cell>
        </row>
        <row r="337">
          <cell r="A337">
            <v>2051362</v>
          </cell>
          <cell r="B337" t="str">
            <v>VIGILANCIA SANITARIA E EPIDEMIOLOGICA DA DIR XII CAMPINAS</v>
          </cell>
          <cell r="C337" t="str">
            <v>CAMPINAS</v>
          </cell>
          <cell r="D337" t="str">
            <v>RRAS 15</v>
          </cell>
          <cell r="E337" t="str">
            <v>E</v>
          </cell>
        </row>
        <row r="338">
          <cell r="A338">
            <v>2051753</v>
          </cell>
          <cell r="B338" t="str">
            <v>FARMACIA MEDEX DRS I GRANDE SAO PAULO SANTO ANDRE</v>
          </cell>
          <cell r="C338" t="str">
            <v>SANTO ANDRE</v>
          </cell>
          <cell r="D338" t="str">
            <v>RRAS 01</v>
          </cell>
          <cell r="E338" t="str">
            <v>E</v>
          </cell>
        </row>
        <row r="339">
          <cell r="A339">
            <v>2054434</v>
          </cell>
          <cell r="B339" t="str">
            <v>FARMACIA MEDEX VOTUPORANGA</v>
          </cell>
          <cell r="C339" t="str">
            <v>VOTUPORANGA</v>
          </cell>
          <cell r="D339" t="str">
            <v>RRAS 12</v>
          </cell>
          <cell r="E339" t="str">
            <v>E</v>
          </cell>
        </row>
        <row r="340">
          <cell r="A340">
            <v>2055457</v>
          </cell>
          <cell r="B340" t="str">
            <v>VIGILANCIA SANITARIA SOROCABA</v>
          </cell>
          <cell r="C340" t="str">
            <v>SOROCABA</v>
          </cell>
          <cell r="D340" t="str">
            <v>RRAS 08</v>
          </cell>
          <cell r="E340" t="str">
            <v>E</v>
          </cell>
        </row>
        <row r="341">
          <cell r="A341">
            <v>2056763</v>
          </cell>
          <cell r="B341" t="str">
            <v>LABORATORIO REGIONAL DE LINS</v>
          </cell>
          <cell r="C341" t="str">
            <v>LINS</v>
          </cell>
          <cell r="D341" t="str">
            <v>RRAS 09</v>
          </cell>
          <cell r="E341" t="str">
            <v>E</v>
          </cell>
        </row>
        <row r="342">
          <cell r="A342">
            <v>2057220</v>
          </cell>
          <cell r="B342" t="str">
            <v>INSTITUTO CLEMENTE FERREIRA SAO PAULO</v>
          </cell>
          <cell r="C342" t="str">
            <v>SAO PAULO</v>
          </cell>
          <cell r="D342" t="str">
            <v>RRAS 06</v>
          </cell>
          <cell r="E342" t="str">
            <v>E</v>
          </cell>
        </row>
        <row r="343">
          <cell r="A343">
            <v>2057557</v>
          </cell>
          <cell r="B343" t="str">
            <v>LABORATORIO REGIONAL DE BOTUCATU</v>
          </cell>
          <cell r="C343" t="str">
            <v>BOTUCATU</v>
          </cell>
          <cell r="D343" t="str">
            <v>RRAS 09</v>
          </cell>
          <cell r="E343" t="str">
            <v>E</v>
          </cell>
        </row>
        <row r="344">
          <cell r="A344">
            <v>2058499</v>
          </cell>
          <cell r="B344" t="str">
            <v>VIGILANCIA EPIDEMIOLOGICA DA DRS17 TAUBATE</v>
          </cell>
          <cell r="C344" t="str">
            <v>TAUBATE</v>
          </cell>
          <cell r="D344" t="str">
            <v>RRAS 17</v>
          </cell>
          <cell r="E344" t="str">
            <v>E</v>
          </cell>
        </row>
        <row r="345">
          <cell r="A345">
            <v>2058871</v>
          </cell>
          <cell r="B345" t="str">
            <v>LABORATORIO II DE OSASCO</v>
          </cell>
          <cell r="C345" t="str">
            <v>OSASCO</v>
          </cell>
          <cell r="D345" t="str">
            <v>RRAS 05</v>
          </cell>
          <cell r="E345" t="str">
            <v>E</v>
          </cell>
        </row>
        <row r="346">
          <cell r="A346">
            <v>2060116</v>
          </cell>
          <cell r="B346" t="str">
            <v>GRUPO DE VIGILANCIA EPIDEMIOLOGICA XXXII ITAPEVA SP</v>
          </cell>
          <cell r="C346" t="str">
            <v>ITAPEVA</v>
          </cell>
          <cell r="D346" t="str">
            <v>RRAS 08</v>
          </cell>
          <cell r="E346" t="str">
            <v>E</v>
          </cell>
        </row>
        <row r="347">
          <cell r="A347">
            <v>2060159</v>
          </cell>
          <cell r="B347" t="str">
            <v>DRS IV BAIXADA SANTISTA VIG SANITARIA ESTADUAL</v>
          </cell>
          <cell r="C347" t="str">
            <v>SANTOS</v>
          </cell>
          <cell r="D347" t="str">
            <v>RRAS 07</v>
          </cell>
          <cell r="E347" t="str">
            <v>E</v>
          </cell>
        </row>
        <row r="348">
          <cell r="A348">
            <v>2060205</v>
          </cell>
          <cell r="B348" t="str">
            <v>GRUPO DE VIGILANCIA SANITARIA 29 DE S J RIO PRETO</v>
          </cell>
          <cell r="C348" t="str">
            <v>SAO JOSE DO RIO PRETO</v>
          </cell>
          <cell r="D348" t="str">
            <v>RRAS 12</v>
          </cell>
          <cell r="E348" t="str">
            <v>E</v>
          </cell>
        </row>
        <row r="349">
          <cell r="A349">
            <v>2061198</v>
          </cell>
          <cell r="B349" t="str">
            <v>VISA E VE DO NUCLEO REGIONAL DE JALES</v>
          </cell>
          <cell r="C349" t="str">
            <v>JALES</v>
          </cell>
          <cell r="D349" t="str">
            <v>RRAS 12</v>
          </cell>
          <cell r="E349" t="str">
            <v>E</v>
          </cell>
        </row>
        <row r="350">
          <cell r="A350">
            <v>2063581</v>
          </cell>
          <cell r="B350" t="str">
            <v>LABORATORIO REGIONAL JUNDIAI</v>
          </cell>
          <cell r="C350" t="str">
            <v>JUNDIAI</v>
          </cell>
          <cell r="D350" t="str">
            <v>RRAS 16</v>
          </cell>
          <cell r="E350" t="str">
            <v>E</v>
          </cell>
        </row>
        <row r="351">
          <cell r="A351">
            <v>2065452</v>
          </cell>
          <cell r="B351" t="str">
            <v>VIGILANCIA EPIDEMIOLOGICA DRSVIII FRANCA</v>
          </cell>
          <cell r="C351" t="str">
            <v>FRANCA</v>
          </cell>
          <cell r="D351" t="str">
            <v>RRAS 13</v>
          </cell>
          <cell r="E351" t="str">
            <v>E</v>
          </cell>
        </row>
        <row r="352">
          <cell r="A352">
            <v>2065665</v>
          </cell>
          <cell r="B352" t="str">
            <v>HOSPITAL MATERNIDADE INTERLAGOS</v>
          </cell>
          <cell r="C352" t="str">
            <v>SAO PAULO</v>
          </cell>
          <cell r="D352" t="str">
            <v>RRAS 06</v>
          </cell>
          <cell r="E352" t="str">
            <v>E</v>
          </cell>
        </row>
        <row r="353">
          <cell r="A353">
            <v>2066483</v>
          </cell>
          <cell r="B353" t="str">
            <v>CENTRO REGIONAL DE FISIOTERAPIA ITAPETININGA</v>
          </cell>
          <cell r="C353" t="str">
            <v>ITAPETININGA</v>
          </cell>
          <cell r="D353" t="str">
            <v>RRAS 08</v>
          </cell>
          <cell r="E353" t="str">
            <v>E</v>
          </cell>
        </row>
        <row r="354">
          <cell r="A354">
            <v>2066572</v>
          </cell>
          <cell r="B354" t="str">
            <v>HOSPITAL HELIOPOLIS UNIDADE DE GESTAO ASSISTENCIAL I SP</v>
          </cell>
          <cell r="C354" t="str">
            <v>SAO PAULO</v>
          </cell>
          <cell r="D354" t="str">
            <v>RRAS 06</v>
          </cell>
          <cell r="E354" t="str">
            <v>E</v>
          </cell>
        </row>
        <row r="355">
          <cell r="A355">
            <v>2066726</v>
          </cell>
          <cell r="B355" t="str">
            <v>NUCLEO DE GESTAO ASSISTENCIAL 19 AMB ESPEC ITAPETININGA</v>
          </cell>
          <cell r="C355" t="str">
            <v>ITAPETININGA</v>
          </cell>
          <cell r="D355" t="str">
            <v>RRAS 08</v>
          </cell>
          <cell r="E355" t="str">
            <v>E</v>
          </cell>
        </row>
        <row r="356">
          <cell r="A356">
            <v>2068915</v>
          </cell>
          <cell r="B356" t="str">
            <v>CRATOD SAO PAULO</v>
          </cell>
          <cell r="C356" t="str">
            <v>SAO PAULO</v>
          </cell>
          <cell r="D356" t="str">
            <v>RRAS 06</v>
          </cell>
          <cell r="E356" t="str">
            <v>E</v>
          </cell>
        </row>
        <row r="357">
          <cell r="A357">
            <v>2068923</v>
          </cell>
          <cell r="B357" t="str">
            <v>LUIZ DA ROCHA CERQUEIRA ITAPEVA CAPS SAO PAULO</v>
          </cell>
          <cell r="C357" t="str">
            <v>SAO PAULO</v>
          </cell>
          <cell r="D357" t="str">
            <v>RRAS 06</v>
          </cell>
          <cell r="E357" t="str">
            <v>E</v>
          </cell>
        </row>
        <row r="358">
          <cell r="A358">
            <v>2068966</v>
          </cell>
          <cell r="B358" t="str">
            <v>CSI DR VICTOR ARAUJO HOMEM DE MELLO PINHEIROS SAO PAULO</v>
          </cell>
          <cell r="C358" t="str">
            <v>SAO PAULO</v>
          </cell>
          <cell r="D358" t="str">
            <v>RRAS 06</v>
          </cell>
          <cell r="E358" t="str">
            <v>E</v>
          </cell>
        </row>
        <row r="359">
          <cell r="A359">
            <v>2068974</v>
          </cell>
          <cell r="B359" t="str">
            <v>PAM VARZEA DO CARMO NGA 63 SAO PAULO</v>
          </cell>
          <cell r="C359" t="str">
            <v>SAO PAULO</v>
          </cell>
          <cell r="D359" t="str">
            <v>RRAS 06</v>
          </cell>
          <cell r="E359" t="str">
            <v>E</v>
          </cell>
        </row>
        <row r="360">
          <cell r="A360">
            <v>2068982</v>
          </cell>
          <cell r="B360" t="str">
            <v>AMBULATORIO DE SAUDE MENTAL CENTRO SAO PAULO</v>
          </cell>
          <cell r="C360" t="str">
            <v>SAO PAULO</v>
          </cell>
          <cell r="D360" t="str">
            <v>RRAS 06</v>
          </cell>
          <cell r="E360" t="str">
            <v>E</v>
          </cell>
        </row>
        <row r="361">
          <cell r="A361">
            <v>2069024</v>
          </cell>
          <cell r="B361" t="str">
            <v>CENTRO DE DERMATOLOGIA SANITARIA SAO PAULO</v>
          </cell>
          <cell r="C361" t="str">
            <v>SAO PAULO</v>
          </cell>
          <cell r="D361" t="str">
            <v>RRAS 06</v>
          </cell>
          <cell r="E361" t="str">
            <v>E</v>
          </cell>
        </row>
        <row r="362">
          <cell r="A362">
            <v>2069237</v>
          </cell>
          <cell r="B362" t="str">
            <v>CENTRO DE VIGILANCIA SANITARIACVS</v>
          </cell>
          <cell r="C362" t="str">
            <v>SAO PAULO</v>
          </cell>
          <cell r="D362" t="str">
            <v>RRAS 06</v>
          </cell>
          <cell r="E362" t="str">
            <v>E</v>
          </cell>
        </row>
        <row r="363">
          <cell r="A363">
            <v>2070766</v>
          </cell>
          <cell r="B363" t="str">
            <v>CAISM DR DAVID CAPISTRANO DA COSTA FILHO DA AGUA FUNDA SP</v>
          </cell>
          <cell r="C363" t="str">
            <v>SAO PAULO</v>
          </cell>
          <cell r="D363" t="str">
            <v>RRAS 06</v>
          </cell>
          <cell r="E363" t="str">
            <v>E</v>
          </cell>
        </row>
        <row r="364">
          <cell r="A364">
            <v>2070812</v>
          </cell>
          <cell r="B364" t="str">
            <v>NUCLEO DE HEMATOLOGIA E HEMOTERAPIA DE SANTOS</v>
          </cell>
          <cell r="C364" t="str">
            <v>SANTOS</v>
          </cell>
          <cell r="D364" t="str">
            <v>RRAS 07</v>
          </cell>
          <cell r="E364" t="str">
            <v>E</v>
          </cell>
        </row>
        <row r="365">
          <cell r="A365">
            <v>2071339</v>
          </cell>
          <cell r="B365" t="str">
            <v>FARMACIA MEDEX DRS XV SAO JOSE DO RIO PRETO</v>
          </cell>
          <cell r="C365" t="str">
            <v>SAO JOSE DO RIO PRETO</v>
          </cell>
          <cell r="D365" t="str">
            <v>RRAS 12</v>
          </cell>
          <cell r="E365" t="str">
            <v>E</v>
          </cell>
        </row>
        <row r="366">
          <cell r="A366">
            <v>2071371</v>
          </cell>
          <cell r="B366" t="str">
            <v>HOSPITAL INFANTIL DARCY VARGAS UGA III SAO PAULO</v>
          </cell>
          <cell r="C366" t="str">
            <v>SAO PAULO</v>
          </cell>
          <cell r="D366" t="str">
            <v>RRAS 06</v>
          </cell>
          <cell r="E366" t="str">
            <v>E</v>
          </cell>
        </row>
        <row r="367">
          <cell r="A367">
            <v>2071797</v>
          </cell>
          <cell r="B367" t="str">
            <v>VIGILANCIA EM SAUDE DE OSASCO</v>
          </cell>
          <cell r="C367" t="str">
            <v>OSASCO</v>
          </cell>
          <cell r="D367" t="str">
            <v>RRAS 05</v>
          </cell>
          <cell r="E367" t="str">
            <v>E</v>
          </cell>
        </row>
        <row r="368">
          <cell r="A368">
            <v>2072297</v>
          </cell>
          <cell r="B368" t="str">
            <v>NUCLEO HEMAT E HEMOT MARCIA REGINA DOS SANTOS R ALVARENGA</v>
          </cell>
          <cell r="C368" t="str">
            <v>CASA BRANCA</v>
          </cell>
          <cell r="D368" t="str">
            <v>RRAS 15</v>
          </cell>
          <cell r="E368" t="str">
            <v>E</v>
          </cell>
        </row>
        <row r="369">
          <cell r="A369">
            <v>2073005</v>
          </cell>
          <cell r="B369" t="str">
            <v>SUPERINTENDENCIA DE CONTROLE DE ENDEMIAS SUCEN TAUBATE</v>
          </cell>
          <cell r="C369" t="str">
            <v>TAUBATE</v>
          </cell>
          <cell r="D369" t="str">
            <v>RRAS 17</v>
          </cell>
          <cell r="E369" t="str">
            <v>E</v>
          </cell>
        </row>
        <row r="370">
          <cell r="A370">
            <v>2073676</v>
          </cell>
          <cell r="B370" t="str">
            <v>LABORATORIO LOCAL DE PIRAJU</v>
          </cell>
          <cell r="C370" t="str">
            <v>PIRAJU</v>
          </cell>
          <cell r="D370" t="str">
            <v>RRAS 09</v>
          </cell>
          <cell r="E370" t="str">
            <v>E</v>
          </cell>
        </row>
        <row r="371">
          <cell r="A371">
            <v>2075032</v>
          </cell>
          <cell r="B371" t="str">
            <v>NGA 9 BIRIGUI DRS II ARACATUBA</v>
          </cell>
          <cell r="C371" t="str">
            <v>BIRIGUI</v>
          </cell>
          <cell r="D371" t="str">
            <v>RRAS 12</v>
          </cell>
          <cell r="E371" t="str">
            <v>E</v>
          </cell>
        </row>
        <row r="372">
          <cell r="A372">
            <v>2076802</v>
          </cell>
          <cell r="B372" t="str">
            <v>FARMACIA MEDEX DRS XIV NUCLEO DE DISPENSACAO</v>
          </cell>
          <cell r="C372" t="str">
            <v>SAO JOAO DA BOA VISTA</v>
          </cell>
          <cell r="D372" t="str">
            <v>RRAS 15</v>
          </cell>
          <cell r="E372" t="str">
            <v>E</v>
          </cell>
        </row>
        <row r="373">
          <cell r="A373">
            <v>2077299</v>
          </cell>
          <cell r="B373" t="str">
            <v>DRS IV BAIXADA SANTISTA VIG EPIDEMIOLOGICA ESTADUAL</v>
          </cell>
          <cell r="C373" t="str">
            <v>SANTOS</v>
          </cell>
          <cell r="D373" t="str">
            <v>RRAS 07</v>
          </cell>
          <cell r="E373" t="str">
            <v>E</v>
          </cell>
        </row>
        <row r="374">
          <cell r="A374">
            <v>2077418</v>
          </cell>
          <cell r="B374" t="str">
            <v>CAISM PHILIPPE PINEL SAO PAULO</v>
          </cell>
          <cell r="C374" t="str">
            <v>SAO PAULO</v>
          </cell>
          <cell r="D374" t="str">
            <v>RRAS 06</v>
          </cell>
          <cell r="E374" t="str">
            <v>E</v>
          </cell>
        </row>
        <row r="375">
          <cell r="A375">
            <v>2077493</v>
          </cell>
          <cell r="B375" t="str">
            <v>HOSPITAL GERAL DE SAO MATEUS SAO PAULO</v>
          </cell>
          <cell r="C375" t="str">
            <v>SAO PAULO</v>
          </cell>
          <cell r="D375" t="str">
            <v>RRAS 06</v>
          </cell>
          <cell r="E375" t="str">
            <v>E</v>
          </cell>
        </row>
        <row r="376">
          <cell r="A376">
            <v>2077523</v>
          </cell>
          <cell r="B376" t="str">
            <v>UNIDADE DE GESTAO ASSISTENCIAL II HOSPITAL IPIRANGA SP</v>
          </cell>
          <cell r="C376" t="str">
            <v>SAO PAULO</v>
          </cell>
          <cell r="D376" t="str">
            <v>RRAS 06</v>
          </cell>
          <cell r="E376" t="str">
            <v>E</v>
          </cell>
        </row>
        <row r="377">
          <cell r="A377">
            <v>2077574</v>
          </cell>
          <cell r="B377" t="str">
            <v>CONJUNTO HOSPITALAR DO MANDAQUI SAO PAULO</v>
          </cell>
          <cell r="C377" t="str">
            <v>SAO PAULO</v>
          </cell>
          <cell r="D377" t="str">
            <v>RRAS 06</v>
          </cell>
          <cell r="E377" t="str">
            <v>E</v>
          </cell>
        </row>
        <row r="378">
          <cell r="A378">
            <v>2077701</v>
          </cell>
          <cell r="B378" t="str">
            <v>HOSPITAL E MATERNIDADE LEONOR MENDES DE BARROS SAO PAULO</v>
          </cell>
          <cell r="C378" t="str">
            <v>SAO PAULO</v>
          </cell>
          <cell r="D378" t="str">
            <v>RRAS 06</v>
          </cell>
          <cell r="E378" t="str">
            <v>E</v>
          </cell>
        </row>
        <row r="379">
          <cell r="A379">
            <v>2077841</v>
          </cell>
          <cell r="B379" t="str">
            <v>AMBULATORIO DE SAUDE MENTAL LUIZ AGOSTINHO DA SILVA</v>
          </cell>
          <cell r="C379" t="str">
            <v>CASA BRANCA</v>
          </cell>
          <cell r="D379" t="str">
            <v>RRAS 15</v>
          </cell>
          <cell r="E379" t="str">
            <v>E</v>
          </cell>
        </row>
        <row r="380">
          <cell r="A380">
            <v>2077957</v>
          </cell>
          <cell r="B380" t="str">
            <v>CENTRO DE REFERENCIA E TREINAMENTO DST AIDS SAO PAULO</v>
          </cell>
          <cell r="C380" t="str">
            <v>SAO PAULO</v>
          </cell>
          <cell r="D380" t="str">
            <v>RRAS 06</v>
          </cell>
          <cell r="E380" t="str">
            <v>E</v>
          </cell>
        </row>
        <row r="381">
          <cell r="A381">
            <v>2078031</v>
          </cell>
          <cell r="B381" t="str">
            <v>HOSPITAL SANTA TEREZA DE RIBEIRAO PRETO</v>
          </cell>
          <cell r="C381" t="str">
            <v>RIBEIRAO PRETO</v>
          </cell>
          <cell r="D381" t="str">
            <v>RRAS 13</v>
          </cell>
          <cell r="E381" t="str">
            <v>E</v>
          </cell>
        </row>
        <row r="382">
          <cell r="A382">
            <v>2079194</v>
          </cell>
          <cell r="B382" t="str">
            <v>HOSPITAL NESTOR GOULART REIS AMERICO BRASILIENSE</v>
          </cell>
          <cell r="C382" t="str">
            <v>AMERICO BRASILIENSE</v>
          </cell>
          <cell r="D382" t="str">
            <v>RRAS 13</v>
          </cell>
          <cell r="E382" t="str">
            <v>E</v>
          </cell>
        </row>
        <row r="383">
          <cell r="A383">
            <v>2079240</v>
          </cell>
          <cell r="B383" t="str">
            <v>HOSPITAL GERAL JESUS TEIXEIRA DA COSTA GUAIANASES SAO PAULO</v>
          </cell>
          <cell r="C383" t="str">
            <v>SAO PAULO</v>
          </cell>
          <cell r="D383" t="str">
            <v>RRAS 06</v>
          </cell>
          <cell r="E383" t="str">
            <v>E</v>
          </cell>
        </row>
        <row r="384">
          <cell r="A384">
            <v>2079410</v>
          </cell>
          <cell r="B384" t="str">
            <v>COMPLEXO HOSPITALAR PADRE BENTO DE GUARULHOS</v>
          </cell>
          <cell r="C384" t="str">
            <v>GUARULHOS</v>
          </cell>
          <cell r="D384" t="str">
            <v>RRAS 02</v>
          </cell>
          <cell r="E384" t="str">
            <v>E</v>
          </cell>
        </row>
        <row r="385">
          <cell r="A385">
            <v>2079720</v>
          </cell>
          <cell r="B385" t="str">
            <v>HOSPITAL GUILHERME ALVARO SANTOS</v>
          </cell>
          <cell r="C385" t="str">
            <v>SANTOS</v>
          </cell>
          <cell r="D385" t="str">
            <v>RRAS 07</v>
          </cell>
          <cell r="E385" t="str">
            <v>E</v>
          </cell>
        </row>
        <row r="386">
          <cell r="A386">
            <v>2080079</v>
          </cell>
          <cell r="B386" t="str">
            <v>HOSPITAL DR OSIRIS FLORINDO COELHO</v>
          </cell>
          <cell r="C386" t="str">
            <v>FERRAZ DE VASCONCELOS</v>
          </cell>
          <cell r="D386" t="str">
            <v>RRAS 02</v>
          </cell>
          <cell r="E386" t="str">
            <v>E</v>
          </cell>
        </row>
        <row r="387">
          <cell r="A387">
            <v>2080192</v>
          </cell>
          <cell r="B387" t="str">
            <v>HOSP EST ESPEC EM REABILIT DR FRANCISCO RIBEIRO ARANTES</v>
          </cell>
          <cell r="C387" t="str">
            <v>ITU</v>
          </cell>
          <cell r="D387" t="str">
            <v>RRAS 08</v>
          </cell>
          <cell r="E387" t="str">
            <v>E</v>
          </cell>
        </row>
        <row r="388">
          <cell r="A388">
            <v>2081725</v>
          </cell>
          <cell r="B388" t="str">
            <v>CAIS CLEMENTE FERREIRA DE LINS</v>
          </cell>
          <cell r="C388" t="str">
            <v>LINS</v>
          </cell>
          <cell r="D388" t="str">
            <v>RRAS 09</v>
          </cell>
          <cell r="E388" t="str">
            <v>E</v>
          </cell>
        </row>
        <row r="389">
          <cell r="A389">
            <v>2082225</v>
          </cell>
          <cell r="B389" t="str">
            <v>HOSPITAL KATIA DE SOUZA RODRIGUES TAIPAS SAO PAULO</v>
          </cell>
          <cell r="C389" t="str">
            <v>SAO PAULO</v>
          </cell>
          <cell r="D389" t="str">
            <v>RRAS 06</v>
          </cell>
          <cell r="E389" t="str">
            <v>E</v>
          </cell>
        </row>
        <row r="390">
          <cell r="A390">
            <v>2083019</v>
          </cell>
          <cell r="B390" t="str">
            <v>HOSPITAL ESTADUAL DE MIRANDOPOLIS DR OSWALDO BRANDI FARIA</v>
          </cell>
          <cell r="C390" t="str">
            <v>MIRANDOPOLIS</v>
          </cell>
          <cell r="D390" t="str">
            <v>RRAS 12</v>
          </cell>
          <cell r="E390" t="str">
            <v>E</v>
          </cell>
        </row>
        <row r="391">
          <cell r="A391">
            <v>2083094</v>
          </cell>
          <cell r="B391" t="str">
            <v>HOSPITAL REGIONAL DE ASSIS</v>
          </cell>
          <cell r="C391" t="str">
            <v>ASSIS</v>
          </cell>
          <cell r="D391" t="str">
            <v>RRAS 10</v>
          </cell>
          <cell r="E391" t="str">
            <v>E</v>
          </cell>
        </row>
        <row r="392">
          <cell r="A392">
            <v>2084198</v>
          </cell>
          <cell r="B392" t="str">
            <v>CEDEME CENTRO DESENVOLV PORTADOR DEFICIENCIA MENTAL ITU</v>
          </cell>
          <cell r="C392" t="str">
            <v>ITU</v>
          </cell>
          <cell r="D392" t="str">
            <v>RRAS 08</v>
          </cell>
          <cell r="E392" t="str">
            <v>E</v>
          </cell>
        </row>
        <row r="393">
          <cell r="A393">
            <v>2084236</v>
          </cell>
          <cell r="B393" t="str">
            <v>CENTRO ESP EM REABILITACAO DR ARNALDO PEZZUTI CAVALCANTI MOG</v>
          </cell>
          <cell r="C393" t="str">
            <v>MOGI DAS CRUZES</v>
          </cell>
          <cell r="D393" t="str">
            <v>RRAS 02</v>
          </cell>
          <cell r="E393" t="str">
            <v>E</v>
          </cell>
        </row>
        <row r="394">
          <cell r="A394">
            <v>2088495</v>
          </cell>
          <cell r="B394" t="str">
            <v>INSTITUTO DANTE PAZZANESE DE CARDIOLOGIA IDPC SAO PAULO</v>
          </cell>
          <cell r="C394" t="str">
            <v>SAO PAULO</v>
          </cell>
          <cell r="D394" t="str">
            <v>RRAS 06</v>
          </cell>
          <cell r="E394" t="str">
            <v>E</v>
          </cell>
        </row>
        <row r="395">
          <cell r="A395">
            <v>2088517</v>
          </cell>
          <cell r="B395" t="str">
            <v>HOSPITAL INFANTIL CANDIDO FONTOURA SAO PAULO</v>
          </cell>
          <cell r="C395" t="str">
            <v>SAO PAULO</v>
          </cell>
          <cell r="D395" t="str">
            <v>RRAS 06</v>
          </cell>
          <cell r="E395" t="str">
            <v>E</v>
          </cell>
        </row>
        <row r="396">
          <cell r="A396">
            <v>2088614</v>
          </cell>
          <cell r="B396" t="str">
            <v>LABORATORIO REGIONAL DE SAUDE PUBLICA DE CARAGUATATUBA</v>
          </cell>
          <cell r="C396" t="str">
            <v>CARAGUATATUBA</v>
          </cell>
          <cell r="D396" t="str">
            <v>RRAS 17</v>
          </cell>
          <cell r="E396" t="str">
            <v>E</v>
          </cell>
        </row>
        <row r="397">
          <cell r="A397">
            <v>2088940</v>
          </cell>
          <cell r="B397" t="str">
            <v>FARMACIA MEDEX DRS XIII RIBEIRAO PRETO</v>
          </cell>
          <cell r="C397" t="str">
            <v>RIBEIRAO PRETO</v>
          </cell>
          <cell r="D397" t="str">
            <v>RRAS 13</v>
          </cell>
          <cell r="E397" t="str">
            <v>E</v>
          </cell>
        </row>
        <row r="398">
          <cell r="A398">
            <v>2090295</v>
          </cell>
          <cell r="B398" t="str">
            <v>CENTRO DE ATENCAO PSICOSSOCIAL II ESPACO VIVO</v>
          </cell>
          <cell r="C398" t="str">
            <v>BOTUCATU</v>
          </cell>
          <cell r="D398" t="str">
            <v>RRAS 09</v>
          </cell>
          <cell r="E398" t="str">
            <v>E</v>
          </cell>
        </row>
        <row r="399">
          <cell r="A399">
            <v>2090309</v>
          </cell>
          <cell r="B399" t="str">
            <v>CENTRO DE ATENCAO INTEGRAL A SAUDE CANTIDIO DE MOURA CAMPOS</v>
          </cell>
          <cell r="C399" t="str">
            <v>BOTUCATU</v>
          </cell>
          <cell r="D399" t="str">
            <v>RRAS 09</v>
          </cell>
          <cell r="E399" t="str">
            <v>E</v>
          </cell>
        </row>
        <row r="400">
          <cell r="A400">
            <v>2090317</v>
          </cell>
          <cell r="B400" t="str">
            <v>OFICINAS TERAPEUTICAS ESTACAO GIRASSOL BOTUCATU</v>
          </cell>
          <cell r="C400" t="str">
            <v>BOTUCATU</v>
          </cell>
          <cell r="D400" t="str">
            <v>RRAS 09</v>
          </cell>
          <cell r="E400" t="str">
            <v>E</v>
          </cell>
        </row>
        <row r="401">
          <cell r="A401">
            <v>2091275</v>
          </cell>
          <cell r="B401" t="str">
            <v>CAIS CENTRO ATENCAO INTEGRAL SAUDE SANTA RITA PASSA QUATRO</v>
          </cell>
          <cell r="C401" t="str">
            <v>SANTA RITA DO PASSA QUATRO</v>
          </cell>
          <cell r="D401" t="str">
            <v>RRAS 13</v>
          </cell>
          <cell r="E401" t="str">
            <v>E</v>
          </cell>
        </row>
        <row r="402">
          <cell r="A402">
            <v>2091283</v>
          </cell>
          <cell r="B402" t="str">
            <v>CAPS CENTRO DE ATENCAO PSICOSSOCIAL SANTA RITA PASSA QUATRO</v>
          </cell>
          <cell r="C402" t="str">
            <v>SANTA RITA DO PASSA QUATRO</v>
          </cell>
          <cell r="D402" t="str">
            <v>RRAS 13</v>
          </cell>
          <cell r="E402" t="str">
            <v>E</v>
          </cell>
        </row>
        <row r="403">
          <cell r="A403">
            <v>2091313</v>
          </cell>
          <cell r="B403" t="str">
            <v>HOSPITAL REGIONAL SUL SAO PAULO</v>
          </cell>
          <cell r="C403" t="str">
            <v>SAO PAULO</v>
          </cell>
          <cell r="D403" t="str">
            <v>RRAS 06</v>
          </cell>
          <cell r="E403" t="str">
            <v>E</v>
          </cell>
        </row>
        <row r="404">
          <cell r="A404">
            <v>2091356</v>
          </cell>
          <cell r="B404" t="str">
            <v>HOSPITAL VITAL BRAZIL SAO PAULO</v>
          </cell>
          <cell r="C404" t="str">
            <v>SAO PAULO</v>
          </cell>
          <cell r="D404" t="str">
            <v>RRAS 06</v>
          </cell>
          <cell r="E404" t="str">
            <v>E</v>
          </cell>
        </row>
        <row r="405">
          <cell r="A405">
            <v>2091364</v>
          </cell>
          <cell r="B405" t="str">
            <v>INSTITUTO ADOLFO LUTZ SAO PAULO</v>
          </cell>
          <cell r="C405" t="str">
            <v>SAO PAULO</v>
          </cell>
          <cell r="D405" t="str">
            <v>RRAS 06</v>
          </cell>
          <cell r="E405" t="str">
            <v>E</v>
          </cell>
        </row>
        <row r="406">
          <cell r="A406">
            <v>2091518</v>
          </cell>
          <cell r="B406" t="str">
            <v>NGA 08 BELEM SAO PAULO</v>
          </cell>
          <cell r="C406" t="str">
            <v>SAO PAULO</v>
          </cell>
          <cell r="D406" t="str">
            <v>RRAS 06</v>
          </cell>
          <cell r="E406" t="str">
            <v>E</v>
          </cell>
        </row>
        <row r="407">
          <cell r="A407">
            <v>2091755</v>
          </cell>
          <cell r="B407" t="str">
            <v>HOSPITAL GERAL DE VILA PENTEADO DR JOSE PANGELLA SAO PAULO</v>
          </cell>
          <cell r="C407" t="str">
            <v>SAO PAULO</v>
          </cell>
          <cell r="D407" t="str">
            <v>RRAS 06</v>
          </cell>
          <cell r="E407" t="str">
            <v>E</v>
          </cell>
        </row>
        <row r="408">
          <cell r="A408">
            <v>2092107</v>
          </cell>
          <cell r="B408" t="str">
            <v>HOSPITAL DE CLINICAS DE FRANCO DA ROCHA FRANCO DA ROCHA</v>
          </cell>
          <cell r="C408" t="str">
            <v>FRANCO DA ROCHA</v>
          </cell>
          <cell r="D408" t="str">
            <v>RRAS 03</v>
          </cell>
          <cell r="E408" t="str">
            <v>E</v>
          </cell>
        </row>
        <row r="409">
          <cell r="A409">
            <v>2092344</v>
          </cell>
          <cell r="B409" t="str">
            <v>IPGG INST PAUL GERI E GERONT JOSE ERMIRIO DE MORAES SP</v>
          </cell>
          <cell r="C409" t="str">
            <v>SAO PAULO</v>
          </cell>
          <cell r="D409" t="str">
            <v>RRAS 06</v>
          </cell>
          <cell r="E409" t="str">
            <v>E</v>
          </cell>
        </row>
        <row r="410">
          <cell r="A410">
            <v>2092360</v>
          </cell>
          <cell r="B410" t="str">
            <v>FARMACIA MEDEX DRS III ARARAQUARA</v>
          </cell>
          <cell r="C410" t="str">
            <v>ARARAQUARA</v>
          </cell>
          <cell r="D410" t="str">
            <v>RRAS 13</v>
          </cell>
          <cell r="E410" t="str">
            <v>E</v>
          </cell>
        </row>
        <row r="411">
          <cell r="A411">
            <v>2092603</v>
          </cell>
          <cell r="B411" t="str">
            <v>FARMACIA MEDEX DRS V BARRETOS</v>
          </cell>
          <cell r="C411" t="str">
            <v>BARRETOS</v>
          </cell>
          <cell r="D411" t="str">
            <v>RRAS 13</v>
          </cell>
          <cell r="E411" t="str">
            <v>E</v>
          </cell>
        </row>
        <row r="412">
          <cell r="A412">
            <v>2092751</v>
          </cell>
          <cell r="B412" t="str">
            <v>NGA NUCLEO DE GESTAO ASSISTENCIAL 29 MARILIA</v>
          </cell>
          <cell r="C412" t="str">
            <v>MARILIA</v>
          </cell>
          <cell r="D412" t="str">
            <v>RRAS 10</v>
          </cell>
          <cell r="E412" t="str">
            <v>E</v>
          </cell>
        </row>
        <row r="413">
          <cell r="A413">
            <v>2092999</v>
          </cell>
          <cell r="B413" t="str">
            <v>FARMACIA MEDEX DRS X PIRACICABA</v>
          </cell>
          <cell r="C413" t="str">
            <v>PIRACICABA</v>
          </cell>
          <cell r="D413" t="str">
            <v>RRAS 14</v>
          </cell>
          <cell r="E413" t="str">
            <v>E</v>
          </cell>
        </row>
        <row r="414">
          <cell r="A414">
            <v>2093014</v>
          </cell>
          <cell r="B414" t="str">
            <v>DIR XVII DIRECAO REGIONAL DE SAUDE DE REGISTRO</v>
          </cell>
          <cell r="C414" t="str">
            <v>REGISTRO</v>
          </cell>
          <cell r="D414" t="str">
            <v>RRAS 07</v>
          </cell>
          <cell r="E414" t="str">
            <v>E</v>
          </cell>
        </row>
        <row r="415">
          <cell r="A415">
            <v>2688514</v>
          </cell>
          <cell r="B415" t="str">
            <v>HOSPITAL PSIQUIATRICO DE VILA MARIANA</v>
          </cell>
          <cell r="C415" t="str">
            <v>SAO PAULO</v>
          </cell>
          <cell r="D415" t="str">
            <v>RRAS 06</v>
          </cell>
          <cell r="E415" t="str">
            <v>E</v>
          </cell>
        </row>
        <row r="416">
          <cell r="A416">
            <v>2688573</v>
          </cell>
          <cell r="B416" t="str">
            <v>HOSPITAL GERAL DE VILA NOVA CACHOEIRINHA SAO PAULO</v>
          </cell>
          <cell r="C416" t="str">
            <v>SAO PAULO</v>
          </cell>
          <cell r="D416" t="str">
            <v>RRAS 06</v>
          </cell>
          <cell r="E416" t="str">
            <v>E</v>
          </cell>
        </row>
        <row r="417">
          <cell r="A417">
            <v>2707128</v>
          </cell>
          <cell r="B417" t="str">
            <v>VIGILANCIA SANITARIA E EPIDEMIOLOGICA SG GUARATINGUETA</v>
          </cell>
          <cell r="C417" t="str">
            <v>GUARATINGUETA</v>
          </cell>
          <cell r="D417" t="str">
            <v>RRAS 17</v>
          </cell>
          <cell r="E417" t="str">
            <v>E</v>
          </cell>
        </row>
        <row r="418">
          <cell r="A418">
            <v>2716305</v>
          </cell>
          <cell r="B418" t="str">
            <v>INSTITUTO ADOLFO LUTZ S JOSE DO RIO PRETO</v>
          </cell>
          <cell r="C418" t="str">
            <v>SAO JOSE DO RIO PRETO</v>
          </cell>
          <cell r="D418" t="str">
            <v>RRAS 12</v>
          </cell>
          <cell r="E418" t="str">
            <v>E</v>
          </cell>
        </row>
        <row r="419">
          <cell r="A419">
            <v>2745364</v>
          </cell>
          <cell r="B419" t="str">
            <v>INSTITUTO ADOLFO LUTZ MARILIA</v>
          </cell>
          <cell r="C419" t="str">
            <v>MARILIA</v>
          </cell>
          <cell r="D419" t="str">
            <v>RRAS 10</v>
          </cell>
          <cell r="E419" t="str">
            <v>E</v>
          </cell>
        </row>
        <row r="420">
          <cell r="A420">
            <v>2746220</v>
          </cell>
          <cell r="B420" t="str">
            <v>COMPLEXO HOSPITALAR JUQUERY FRANCO DA ROCHA</v>
          </cell>
          <cell r="C420" t="str">
            <v>FRANCO DA ROCHA</v>
          </cell>
          <cell r="D420" t="str">
            <v>RRAS 03</v>
          </cell>
          <cell r="E420" t="str">
            <v>E</v>
          </cell>
        </row>
        <row r="421">
          <cell r="A421">
            <v>2746263</v>
          </cell>
          <cell r="B421" t="str">
            <v>INSTITUTO ADOLFO LUTZ RIBEIRAO PRETO</v>
          </cell>
          <cell r="C421" t="str">
            <v>RIBEIRAO PRETO</v>
          </cell>
          <cell r="D421" t="str">
            <v>RRAS 13</v>
          </cell>
          <cell r="E421" t="str">
            <v>E</v>
          </cell>
        </row>
        <row r="422">
          <cell r="A422">
            <v>2747863</v>
          </cell>
          <cell r="B422" t="str">
            <v>FARMACIA MEDEX DRS XVII TAUBATE</v>
          </cell>
          <cell r="C422" t="str">
            <v>SAO JOSE DOS CAMPOS</v>
          </cell>
          <cell r="D422" t="str">
            <v>RRAS 17</v>
          </cell>
          <cell r="E422" t="str">
            <v>E</v>
          </cell>
        </row>
        <row r="423">
          <cell r="A423">
            <v>2748088</v>
          </cell>
          <cell r="B423" t="str">
            <v>INSTITUTO ADOLFO LUTZ SANTO ANDRE</v>
          </cell>
          <cell r="C423" t="str">
            <v>SANTO ANDRE</v>
          </cell>
          <cell r="D423" t="str">
            <v>RRAS 01</v>
          </cell>
          <cell r="E423" t="str">
            <v>E</v>
          </cell>
        </row>
        <row r="424">
          <cell r="A424">
            <v>2749033</v>
          </cell>
          <cell r="B424" t="str">
            <v>CENTRO DE REABILITACAO DE CASA BRANCA</v>
          </cell>
          <cell r="C424" t="str">
            <v>CASA BRANCA</v>
          </cell>
          <cell r="D424" t="str">
            <v>RRAS 15</v>
          </cell>
          <cell r="E424" t="str">
            <v>E</v>
          </cell>
        </row>
        <row r="425">
          <cell r="A425">
            <v>2749769</v>
          </cell>
          <cell r="B425" t="str">
            <v>FARMACIA MEDEX DRS VII CAMPINAS</v>
          </cell>
          <cell r="C425" t="str">
            <v>CAMPINAS</v>
          </cell>
          <cell r="D425" t="str">
            <v>RRAS 15</v>
          </cell>
          <cell r="E425" t="str">
            <v>E</v>
          </cell>
        </row>
        <row r="426">
          <cell r="A426">
            <v>2750236</v>
          </cell>
          <cell r="B426" t="str">
            <v>AMBULATORIO REGIONAL DE SAUDE MENTAL DE PRES PRUDENTE</v>
          </cell>
          <cell r="C426" t="str">
            <v>PRESIDENTE PRUDENTE</v>
          </cell>
          <cell r="D426" t="str">
            <v>RRAS 11</v>
          </cell>
          <cell r="E426" t="str">
            <v>E</v>
          </cell>
        </row>
        <row r="427">
          <cell r="A427">
            <v>2750511</v>
          </cell>
          <cell r="B427" t="str">
            <v>HOSPITAL ESTADUAL DR ODILO ANTUNES DE SIQUEIRA P PRUDENTE</v>
          </cell>
          <cell r="C427" t="str">
            <v>PRESIDENTE PRUDENTE</v>
          </cell>
          <cell r="D427" t="str">
            <v>RRAS 11</v>
          </cell>
          <cell r="E427" t="str">
            <v>E</v>
          </cell>
        </row>
        <row r="428">
          <cell r="A428">
            <v>2750562</v>
          </cell>
          <cell r="B428" t="str">
            <v>INSTITUTO ADOLFO LUTZ PRESIDENTE PRUDENTE</v>
          </cell>
          <cell r="C428" t="str">
            <v>PRESIDENTE PRUDENTE</v>
          </cell>
          <cell r="D428" t="str">
            <v>RRAS 11</v>
          </cell>
          <cell r="E428" t="str">
            <v>E</v>
          </cell>
        </row>
        <row r="429">
          <cell r="A429">
            <v>2779528</v>
          </cell>
          <cell r="B429" t="str">
            <v>NUCLEO DE GESTAO ASSISTENCIAL 34 NGA 34 PRES PRUDENTE</v>
          </cell>
          <cell r="C429" t="str">
            <v>PRESIDENTE PRUDENTE</v>
          </cell>
          <cell r="D429" t="str">
            <v>RRAS 11</v>
          </cell>
          <cell r="E429" t="str">
            <v>E</v>
          </cell>
        </row>
        <row r="430">
          <cell r="A430">
            <v>2785285</v>
          </cell>
          <cell r="B430" t="str">
            <v>AMBULATORIO REGIONAL DE ESPECIALIDADES DE LIMEIRA</v>
          </cell>
          <cell r="C430" t="str">
            <v>LIMEIRA</v>
          </cell>
          <cell r="D430" t="str">
            <v>RRAS 14</v>
          </cell>
          <cell r="E430" t="str">
            <v>E</v>
          </cell>
        </row>
        <row r="431">
          <cell r="A431">
            <v>2785498</v>
          </cell>
          <cell r="B431" t="str">
            <v>INSTITUTO ADOLFO LUTZ RIO CLARO</v>
          </cell>
          <cell r="C431" t="str">
            <v>RIO CLARO</v>
          </cell>
          <cell r="D431" t="str">
            <v>RRAS 14</v>
          </cell>
          <cell r="E431" t="str">
            <v>E</v>
          </cell>
        </row>
        <row r="432">
          <cell r="A432">
            <v>2785501</v>
          </cell>
          <cell r="B432" t="str">
            <v>INSTITUTO ADOLFO LUTZ BAURU</v>
          </cell>
          <cell r="C432" t="str">
            <v>BAURU</v>
          </cell>
          <cell r="D432" t="str">
            <v>RRAS 09</v>
          </cell>
          <cell r="E432" t="str">
            <v>E</v>
          </cell>
        </row>
        <row r="433">
          <cell r="A433">
            <v>2785528</v>
          </cell>
          <cell r="B433" t="str">
            <v>INSTITUTO ADOLFO LUTZ CAMPINAS</v>
          </cell>
          <cell r="C433" t="str">
            <v>CAMPINAS</v>
          </cell>
          <cell r="D433" t="str">
            <v>RRAS 15</v>
          </cell>
          <cell r="E433" t="str">
            <v>E</v>
          </cell>
        </row>
        <row r="434">
          <cell r="A434">
            <v>2785544</v>
          </cell>
          <cell r="B434" t="str">
            <v>INSTITUTO ADOLFO LUTZ SANTOS</v>
          </cell>
          <cell r="C434" t="str">
            <v>SANTOS</v>
          </cell>
          <cell r="D434" t="str">
            <v>RRAS 07</v>
          </cell>
          <cell r="E434" t="str">
            <v>E</v>
          </cell>
        </row>
        <row r="435">
          <cell r="A435">
            <v>2785552</v>
          </cell>
          <cell r="B435" t="str">
            <v>INSTITUTO ADOLFO LUTZ SOROCABA</v>
          </cell>
          <cell r="C435" t="str">
            <v>SOROCABA</v>
          </cell>
          <cell r="D435" t="str">
            <v>RRAS 08</v>
          </cell>
          <cell r="E435" t="str">
            <v>E</v>
          </cell>
        </row>
        <row r="436">
          <cell r="A436">
            <v>2789744</v>
          </cell>
          <cell r="B436" t="str">
            <v>AMBULATORIO DE ESPECIALIDADES DE BAURU</v>
          </cell>
          <cell r="C436" t="str">
            <v>BAURU</v>
          </cell>
          <cell r="D436" t="str">
            <v>RRAS 09</v>
          </cell>
          <cell r="E436" t="str">
            <v>E</v>
          </cell>
        </row>
        <row r="437">
          <cell r="A437">
            <v>2789795</v>
          </cell>
          <cell r="B437" t="str">
            <v>AMBULATORIO REGIONAL DE SAUDE MENTAL DE BAURU DESATIVADO</v>
          </cell>
          <cell r="C437" t="str">
            <v>BAURU</v>
          </cell>
          <cell r="D437" t="str">
            <v>RRAS 09</v>
          </cell>
          <cell r="E437" t="str">
            <v>E</v>
          </cell>
        </row>
        <row r="438">
          <cell r="A438">
            <v>2790513</v>
          </cell>
          <cell r="B438" t="str">
            <v>SES SE DEPARTAMENTO REGIONAL DE SAUDE 06 BAURU</v>
          </cell>
          <cell r="C438" t="str">
            <v>BAURU</v>
          </cell>
          <cell r="D438" t="str">
            <v>RRAS 09</v>
          </cell>
          <cell r="E438" t="str">
            <v>E</v>
          </cell>
        </row>
        <row r="439">
          <cell r="A439">
            <v>2790610</v>
          </cell>
          <cell r="B439" t="str">
            <v>HOSPITAL GERAL PREFEITO MIGUEL MARTIN GUALDA DE PROMISSAO</v>
          </cell>
          <cell r="C439" t="str">
            <v>PROMISSAO</v>
          </cell>
          <cell r="D439" t="str">
            <v>RRAS 09</v>
          </cell>
          <cell r="E439" t="str">
            <v>E</v>
          </cell>
        </row>
        <row r="440">
          <cell r="A440">
            <v>2790734</v>
          </cell>
          <cell r="B440" t="str">
            <v>INSTITUTO LAURO DE SOUZA LIMA BAURU</v>
          </cell>
          <cell r="C440" t="str">
            <v>BAURU</v>
          </cell>
          <cell r="D440" t="str">
            <v>RRAS 09</v>
          </cell>
          <cell r="E440" t="str">
            <v>E</v>
          </cell>
        </row>
        <row r="441">
          <cell r="A441">
            <v>2792354</v>
          </cell>
          <cell r="B441" t="str">
            <v>FARMACIA MEDEX ASSIS</v>
          </cell>
          <cell r="C441" t="str">
            <v>ASSIS</v>
          </cell>
          <cell r="D441" t="str">
            <v>RRAS 10</v>
          </cell>
          <cell r="E441" t="str">
            <v>E</v>
          </cell>
        </row>
        <row r="442">
          <cell r="A442">
            <v>3038769</v>
          </cell>
          <cell r="B442" t="str">
            <v>VIGILANCIA EM SAUDE DE SANTO ANDRE</v>
          </cell>
          <cell r="C442" t="str">
            <v>SANTO ANDRE</v>
          </cell>
          <cell r="D442" t="str">
            <v>RRAS 01</v>
          </cell>
          <cell r="E442" t="str">
            <v>E</v>
          </cell>
        </row>
        <row r="443">
          <cell r="A443">
            <v>3389790</v>
          </cell>
          <cell r="B443" t="str">
            <v>CEREST SAO PAULO CENTRO DE REF EST SAUDE DO TRABALHADOR SP</v>
          </cell>
          <cell r="C443" t="str">
            <v>SAO PAULO</v>
          </cell>
          <cell r="D443" t="str">
            <v>RRAS 06</v>
          </cell>
          <cell r="E443" t="str">
            <v>E</v>
          </cell>
        </row>
        <row r="444">
          <cell r="A444">
            <v>3463346</v>
          </cell>
          <cell r="B444" t="str">
            <v>ORGANIZACAO DE PROCURA DE ORGAOS HOSPITAL REGIONAL DE SORO</v>
          </cell>
          <cell r="C444" t="str">
            <v>SOROCABA</v>
          </cell>
          <cell r="D444" t="str">
            <v>RRAS 08</v>
          </cell>
          <cell r="E444" t="str">
            <v>E</v>
          </cell>
        </row>
        <row r="445">
          <cell r="A445">
            <v>3469972</v>
          </cell>
          <cell r="B445" t="str">
            <v>FARMACIA MEDEX DRS VI BAURU BOTUCATU</v>
          </cell>
          <cell r="C445" t="str">
            <v>BOTUCATU</v>
          </cell>
          <cell r="D445" t="str">
            <v>RRAS 09</v>
          </cell>
          <cell r="E445" t="str">
            <v>E</v>
          </cell>
        </row>
        <row r="446">
          <cell r="A446">
            <v>3546969</v>
          </cell>
          <cell r="B446" t="str">
            <v>FARMACIA MEDEX SES SP CENTRAL</v>
          </cell>
          <cell r="C446" t="str">
            <v>SAO PAULO</v>
          </cell>
          <cell r="D446" t="str">
            <v>RRAS 06</v>
          </cell>
          <cell r="E446" t="str">
            <v>E</v>
          </cell>
        </row>
        <row r="447">
          <cell r="A447">
            <v>3554457</v>
          </cell>
          <cell r="B447" t="str">
            <v>FARMACIA MEDEX SES SP LUIZ DA ROCHA CERQUEIRA ITAPEVA</v>
          </cell>
          <cell r="C447" t="str">
            <v>SAO PAULO</v>
          </cell>
          <cell r="D447" t="str">
            <v>RRAS 06</v>
          </cell>
          <cell r="E447" t="str">
            <v>E</v>
          </cell>
        </row>
        <row r="448">
          <cell r="A448">
            <v>3554473</v>
          </cell>
          <cell r="B448" t="str">
            <v>FARMACIA MEDEX CS I DR VICTOR A H MELLO PINHEIROS SAO PAULO</v>
          </cell>
          <cell r="C448" t="str">
            <v>SAO PAULO</v>
          </cell>
          <cell r="D448" t="str">
            <v>RRAS 06</v>
          </cell>
          <cell r="E448" t="str">
            <v>E</v>
          </cell>
        </row>
        <row r="449">
          <cell r="A449">
            <v>3554481</v>
          </cell>
          <cell r="B449" t="str">
            <v>FARMACIA MEDEX DRS I GRANDE SAO PAULO VILA MARIANA</v>
          </cell>
          <cell r="C449" t="str">
            <v>SAO PAULO</v>
          </cell>
          <cell r="D449" t="str">
            <v>RRAS 06</v>
          </cell>
          <cell r="E449" t="str">
            <v>E</v>
          </cell>
        </row>
        <row r="450">
          <cell r="A450">
            <v>3554503</v>
          </cell>
          <cell r="B450" t="str">
            <v>FARMACIA MEDEX DRS I GRANDE SAO PAULO NGA VARZEA DO CARMO</v>
          </cell>
          <cell r="C450" t="str">
            <v>SAO PAULO</v>
          </cell>
          <cell r="D450" t="str">
            <v>RRAS 06</v>
          </cell>
          <cell r="E450" t="str">
            <v>E</v>
          </cell>
        </row>
        <row r="451">
          <cell r="A451">
            <v>3554538</v>
          </cell>
          <cell r="B451" t="str">
            <v>FARMACIA MEDEX SES SP AME MARIA ZELIA SAO PAULO</v>
          </cell>
          <cell r="C451" t="str">
            <v>SAO PAULO</v>
          </cell>
          <cell r="D451" t="str">
            <v>RRAS 06</v>
          </cell>
          <cell r="E451" t="str">
            <v>E</v>
          </cell>
        </row>
        <row r="452">
          <cell r="A452">
            <v>3554554</v>
          </cell>
          <cell r="B452" t="str">
            <v>FARMACIA MEDEX SES SP PAM CENTRO</v>
          </cell>
          <cell r="C452" t="str">
            <v>SAO PAULO</v>
          </cell>
          <cell r="D452" t="str">
            <v>RRAS 06</v>
          </cell>
          <cell r="E452" t="str">
            <v>E</v>
          </cell>
        </row>
        <row r="453">
          <cell r="A453">
            <v>3586677</v>
          </cell>
          <cell r="B453" t="str">
            <v>FARMACIA MEDEX SES SP CDL CENTRO DE DIST E LOGISTCA</v>
          </cell>
          <cell r="C453" t="str">
            <v>SAO PAULO</v>
          </cell>
          <cell r="D453" t="str">
            <v>RRAS 06</v>
          </cell>
          <cell r="E453" t="str">
            <v>E</v>
          </cell>
        </row>
        <row r="454">
          <cell r="A454">
            <v>3653404</v>
          </cell>
          <cell r="B454" t="str">
            <v>FARMACIA MEDEX SES SP HOSPITAL ESTADUAL BAURU</v>
          </cell>
          <cell r="C454" t="str">
            <v>BAURU</v>
          </cell>
          <cell r="D454" t="str">
            <v>RRAS 09</v>
          </cell>
          <cell r="E454" t="str">
            <v>E</v>
          </cell>
        </row>
        <row r="455">
          <cell r="A455">
            <v>3703681</v>
          </cell>
          <cell r="B455" t="str">
            <v>REGULACAO DE SERVICOS DE SAUDE DRS XIV S JOAO DA BOA VISTA</v>
          </cell>
          <cell r="C455" t="str">
            <v>SAO JOAO DA BOA VISTA</v>
          </cell>
          <cell r="D455" t="str">
            <v>RRAS 15</v>
          </cell>
          <cell r="E455" t="str">
            <v>E</v>
          </cell>
        </row>
        <row r="456">
          <cell r="A456">
            <v>3781658</v>
          </cell>
          <cell r="B456" t="str">
            <v>FARMACIA MEDEX DRS I GRANDE SAO PAULO MOJI DAS CRUZES</v>
          </cell>
          <cell r="C456" t="str">
            <v>MOGI DAS CRUZES</v>
          </cell>
          <cell r="D456" t="str">
            <v>RRAS 02</v>
          </cell>
          <cell r="E456" t="str">
            <v>E</v>
          </cell>
        </row>
        <row r="457">
          <cell r="A457">
            <v>3815684</v>
          </cell>
          <cell r="B457" t="str">
            <v>SERVICOS RESIDENCIAIS TERAPEUTICOS BOTUCATU</v>
          </cell>
          <cell r="C457" t="str">
            <v>BOTUCATU</v>
          </cell>
          <cell r="D457" t="str">
            <v>RRAS 09</v>
          </cell>
          <cell r="E457" t="str">
            <v>E</v>
          </cell>
        </row>
        <row r="458">
          <cell r="A458">
            <v>3828166</v>
          </cell>
          <cell r="B458" t="str">
            <v>SES SP DEPARTAMENTO REGIONAL DE SAUDE 10 PIRACICABA</v>
          </cell>
          <cell r="C458" t="str">
            <v>PIRACICABA</v>
          </cell>
          <cell r="D458" t="str">
            <v>RRAS 14</v>
          </cell>
          <cell r="E458" t="str">
            <v>E</v>
          </cell>
        </row>
        <row r="459">
          <cell r="A459">
            <v>3828182</v>
          </cell>
          <cell r="B459" t="str">
            <v>BOTUCATU UAC REGULACAO</v>
          </cell>
          <cell r="C459" t="str">
            <v>BOTUCATU</v>
          </cell>
          <cell r="D459" t="str">
            <v>RRAS 09</v>
          </cell>
          <cell r="E459" t="str">
            <v>E</v>
          </cell>
        </row>
        <row r="460">
          <cell r="A460">
            <v>3829383</v>
          </cell>
          <cell r="B460" t="str">
            <v>SES SP DEPARTAMENTO REGIONAL DE SAUDE 13 RIBEIRAO PRETO</v>
          </cell>
          <cell r="C460" t="str">
            <v>RIBEIRAO PRETO</v>
          </cell>
          <cell r="D460" t="str">
            <v>RRAS 13</v>
          </cell>
          <cell r="E460" t="str">
            <v>E</v>
          </cell>
        </row>
        <row r="461">
          <cell r="A461">
            <v>3846393</v>
          </cell>
          <cell r="B461" t="str">
            <v>FARMACIA MEDEX DRS II ARACATUBA</v>
          </cell>
          <cell r="C461" t="str">
            <v>ARACATUBA</v>
          </cell>
          <cell r="D461" t="str">
            <v>RRAS 12</v>
          </cell>
          <cell r="E461" t="str">
            <v>E</v>
          </cell>
        </row>
        <row r="462">
          <cell r="A462">
            <v>3847306</v>
          </cell>
          <cell r="B462" t="str">
            <v>SES SP DEPARTAMENTO REGIONAL DE SAUDE 11 PRES PRUDENTE</v>
          </cell>
          <cell r="C462" t="str">
            <v>PRESIDENTE PRUDENTE</v>
          </cell>
          <cell r="D462" t="str">
            <v>RRAS 11</v>
          </cell>
          <cell r="E462" t="str">
            <v>E</v>
          </cell>
        </row>
        <row r="463">
          <cell r="A463">
            <v>3863026</v>
          </cell>
          <cell r="B463" t="str">
            <v>SES SP DEPARTAMENTO REGIONAL DE SAUDE 17 TAUBATE</v>
          </cell>
          <cell r="C463" t="str">
            <v>TAUBATE</v>
          </cell>
          <cell r="D463" t="str">
            <v>RRAS 17</v>
          </cell>
          <cell r="E463" t="str">
            <v>E</v>
          </cell>
        </row>
        <row r="464">
          <cell r="A464">
            <v>3875733</v>
          </cell>
          <cell r="B464" t="str">
            <v>DEPARTAMENTO REGIONAL DE SAUDE DE BARRETOS</v>
          </cell>
          <cell r="C464" t="str">
            <v>BARRETOS</v>
          </cell>
          <cell r="D464" t="str">
            <v>RRAS 13</v>
          </cell>
          <cell r="E464" t="str">
            <v>E</v>
          </cell>
        </row>
        <row r="465">
          <cell r="A465">
            <v>3876756</v>
          </cell>
          <cell r="B465" t="str">
            <v>SES SP DEPARTAMENTO REGIONAL DE SAUDE 2 ARACATUBA</v>
          </cell>
          <cell r="C465" t="str">
            <v>ARACATUBA</v>
          </cell>
          <cell r="D465" t="str">
            <v>RRAS 12</v>
          </cell>
          <cell r="E465" t="str">
            <v>E</v>
          </cell>
        </row>
        <row r="466">
          <cell r="A466">
            <v>3877248</v>
          </cell>
          <cell r="B466" t="str">
            <v>SES SP DEPARTAMENTO REGIONAL DE SAUDE 3 ARARAQUARA</v>
          </cell>
          <cell r="C466" t="str">
            <v>ARARAQUARA</v>
          </cell>
          <cell r="D466" t="str">
            <v>RRAS 13</v>
          </cell>
          <cell r="E466" t="str">
            <v>E</v>
          </cell>
        </row>
        <row r="467">
          <cell r="A467">
            <v>3877256</v>
          </cell>
          <cell r="B467" t="str">
            <v>DEPARTAMENTO REGIONAL DE SAUDE 12 DE REGISTRO</v>
          </cell>
          <cell r="C467" t="str">
            <v>REGISTRO</v>
          </cell>
          <cell r="D467" t="str">
            <v>RRAS 07</v>
          </cell>
          <cell r="E467" t="str">
            <v>E</v>
          </cell>
        </row>
        <row r="468">
          <cell r="A468">
            <v>3877264</v>
          </cell>
          <cell r="B468" t="str">
            <v>SES SP DEPARTAMENTO REGIONAL DE SAUDE 08 FRANCA</v>
          </cell>
          <cell r="C468" t="str">
            <v>FRANCA</v>
          </cell>
          <cell r="D468" t="str">
            <v>RRAS 13</v>
          </cell>
          <cell r="E468" t="str">
            <v>E</v>
          </cell>
        </row>
        <row r="469">
          <cell r="A469">
            <v>3877272</v>
          </cell>
          <cell r="B469" t="str">
            <v>DIR III MOGI DAS CRUZES UAC REGULACAO</v>
          </cell>
          <cell r="C469" t="str">
            <v>MOGI DAS CRUZES</v>
          </cell>
          <cell r="D469" t="str">
            <v>RRAS 02</v>
          </cell>
          <cell r="E469" t="str">
            <v>E</v>
          </cell>
        </row>
        <row r="470">
          <cell r="A470">
            <v>3882098</v>
          </cell>
          <cell r="B470" t="str">
            <v>SES SP DEPARTAMENTO REGIONAL DE SAUDE 07 CAMPINAS</v>
          </cell>
          <cell r="C470" t="str">
            <v>CAMPINAS</v>
          </cell>
          <cell r="D470" t="str">
            <v>RRAS 15</v>
          </cell>
          <cell r="E470" t="str">
            <v>E</v>
          </cell>
        </row>
        <row r="471">
          <cell r="A471">
            <v>3882241</v>
          </cell>
          <cell r="B471" t="str">
            <v>DRS IX MARILIA ASSIS UAC REGULACAO</v>
          </cell>
          <cell r="C471" t="str">
            <v>ASSIS</v>
          </cell>
          <cell r="D471" t="str">
            <v>RRAS 10</v>
          </cell>
          <cell r="E471" t="str">
            <v>E</v>
          </cell>
        </row>
        <row r="472">
          <cell r="A472">
            <v>3882268</v>
          </cell>
          <cell r="B472" t="str">
            <v>DIR 21 SAO JOSE DOS CAMPOS UAC REGULACAO</v>
          </cell>
          <cell r="C472" t="str">
            <v>SAO JOSE DOS CAMPOS</v>
          </cell>
          <cell r="D472" t="str">
            <v>RRAS 17</v>
          </cell>
          <cell r="E472" t="str">
            <v>E</v>
          </cell>
        </row>
        <row r="473">
          <cell r="A473">
            <v>3882276</v>
          </cell>
          <cell r="B473" t="str">
            <v>DIR 02 SANTO ANDRE UAC REGULACAO</v>
          </cell>
          <cell r="C473" t="str">
            <v>SANTO ANDRE</v>
          </cell>
          <cell r="D473" t="str">
            <v>RRAS 01</v>
          </cell>
          <cell r="E473" t="str">
            <v>E</v>
          </cell>
        </row>
        <row r="474">
          <cell r="A474">
            <v>3882292</v>
          </cell>
          <cell r="B474" t="str">
            <v>SES SP REGIONAL DE SAUDE SAO JOSE DO RIO PRETO</v>
          </cell>
          <cell r="C474" t="str">
            <v>SAO JOSE DO RIO PRETO</v>
          </cell>
          <cell r="D474" t="str">
            <v>RRAS 12</v>
          </cell>
          <cell r="E474" t="str">
            <v>E</v>
          </cell>
        </row>
        <row r="475">
          <cell r="A475">
            <v>3882314</v>
          </cell>
          <cell r="B475" t="str">
            <v>DEPARTAMENTO REGIONAL DE SAUDE 9 MARILIA</v>
          </cell>
          <cell r="C475" t="str">
            <v>MARILIA</v>
          </cell>
          <cell r="D475" t="str">
            <v>RRAS 10</v>
          </cell>
          <cell r="E475" t="str">
            <v>E</v>
          </cell>
        </row>
        <row r="476">
          <cell r="A476">
            <v>3890538</v>
          </cell>
          <cell r="B476" t="str">
            <v>FARMACIA MEDEX DRS I GRANDE SAO PAULO OSASCO</v>
          </cell>
          <cell r="C476" t="str">
            <v>OSASCO</v>
          </cell>
          <cell r="D476" t="str">
            <v>RRAS 05</v>
          </cell>
          <cell r="E476" t="str">
            <v>E</v>
          </cell>
        </row>
        <row r="477">
          <cell r="A477">
            <v>3903567</v>
          </cell>
          <cell r="B477" t="str">
            <v>SES SP DEPARTAMENTO REGIONAL DE SAUDE14SAO JOAO DA BOA VISTA</v>
          </cell>
          <cell r="C477" t="str">
            <v>SAO JOAO DA BOA VISTA</v>
          </cell>
          <cell r="D477" t="str">
            <v>RRAS 15</v>
          </cell>
          <cell r="E477" t="str">
            <v>E</v>
          </cell>
        </row>
        <row r="478">
          <cell r="A478">
            <v>3928721</v>
          </cell>
          <cell r="B478" t="str">
            <v>GRUPO DE PROCESSAMENTO SUS CGOF</v>
          </cell>
          <cell r="C478" t="str">
            <v>SAO PAULO</v>
          </cell>
          <cell r="D478" t="str">
            <v>RRAS 06</v>
          </cell>
          <cell r="E478" t="str">
            <v>E</v>
          </cell>
        </row>
        <row r="479">
          <cell r="A479">
            <v>3933822</v>
          </cell>
          <cell r="B479" t="str">
            <v>FARMACIA MEDEX DRS XII REGISTRO</v>
          </cell>
          <cell r="C479" t="str">
            <v>REGISTRO</v>
          </cell>
          <cell r="D479" t="str">
            <v>RRAS 07</v>
          </cell>
          <cell r="E479" t="str">
            <v>E</v>
          </cell>
        </row>
        <row r="480">
          <cell r="A480">
            <v>3957292</v>
          </cell>
          <cell r="B480" t="str">
            <v>CENTRO PIONEIRO P ARQ JANUARIO J EZEMPLARI FRANCO DA ROCHA</v>
          </cell>
          <cell r="C480" t="str">
            <v>FRANCO DA ROCHA</v>
          </cell>
          <cell r="D480" t="str">
            <v>RRAS 03</v>
          </cell>
          <cell r="E480" t="str">
            <v>E</v>
          </cell>
        </row>
        <row r="481">
          <cell r="A481">
            <v>3978958</v>
          </cell>
          <cell r="B481" t="str">
            <v>SES SP DEPARTAMENTO REGIONAL DE SAUDE 16 SOROCABA</v>
          </cell>
          <cell r="C481" t="str">
            <v>SOROCABA</v>
          </cell>
          <cell r="D481" t="str">
            <v>RRAS 08</v>
          </cell>
          <cell r="E481" t="str">
            <v>E</v>
          </cell>
        </row>
        <row r="482">
          <cell r="A482">
            <v>3996344</v>
          </cell>
          <cell r="B482" t="str">
            <v>CENTRO ESTADUAL DE ANALISES CLINICAS DA ZONA NORTE SAO PAULO</v>
          </cell>
          <cell r="C482" t="str">
            <v>SAO PAULO</v>
          </cell>
          <cell r="D482" t="str">
            <v>RRAS 06</v>
          </cell>
          <cell r="E482" t="str">
            <v>E</v>
          </cell>
        </row>
        <row r="483">
          <cell r="A483">
            <v>4047656</v>
          </cell>
          <cell r="B483" t="str">
            <v>CAPS CENTRO DE ATENCAO PSICOSSOCIAL</v>
          </cell>
          <cell r="C483" t="str">
            <v>CASA BRANCA</v>
          </cell>
          <cell r="D483" t="str">
            <v>RRAS 15</v>
          </cell>
          <cell r="E483" t="str">
            <v>E</v>
          </cell>
        </row>
        <row r="484">
          <cell r="A484">
            <v>5313295</v>
          </cell>
          <cell r="B484" t="str">
            <v>SES SP DEPARTAMENTO REGIONAL DE SAUDE 04 BAIXADA SANTIST</v>
          </cell>
          <cell r="C484" t="str">
            <v>SANTOS</v>
          </cell>
          <cell r="D484" t="str">
            <v>RRAS 07</v>
          </cell>
          <cell r="E484" t="str">
            <v>E</v>
          </cell>
        </row>
        <row r="485">
          <cell r="A485">
            <v>5335051</v>
          </cell>
          <cell r="B485" t="str">
            <v>SES SP CENTRAL DE REGULACAO DE SERVICOS DE SAUDE</v>
          </cell>
          <cell r="C485" t="str">
            <v>SAO PAULO</v>
          </cell>
          <cell r="D485" t="str">
            <v>RRAS 06</v>
          </cell>
          <cell r="E485" t="str">
            <v>E</v>
          </cell>
        </row>
        <row r="486">
          <cell r="A486">
            <v>5450616</v>
          </cell>
          <cell r="B486" t="str">
            <v>FARMACIA MEDEX DRS VIII FRANCA</v>
          </cell>
          <cell r="C486" t="str">
            <v>FRANCA</v>
          </cell>
          <cell r="D486" t="str">
            <v>RRAS 13</v>
          </cell>
          <cell r="E486" t="str">
            <v>E</v>
          </cell>
        </row>
        <row r="487">
          <cell r="A487">
            <v>5708036</v>
          </cell>
          <cell r="B487" t="str">
            <v>CENTRO DE ATENCAO PSICOSSOCIAL AD II RENASCER BOTUCATU</v>
          </cell>
          <cell r="C487" t="str">
            <v>BOTUCATU</v>
          </cell>
          <cell r="D487" t="str">
            <v>RRAS 09</v>
          </cell>
          <cell r="E487" t="str">
            <v>E</v>
          </cell>
        </row>
        <row r="488">
          <cell r="A488">
            <v>5730740</v>
          </cell>
          <cell r="B488" t="str">
            <v>DRS I DEPARTAMENTO REGIONAL DE SAUDE DA GRANDE SAO PAULO</v>
          </cell>
          <cell r="C488" t="str">
            <v>SAO PAULO</v>
          </cell>
          <cell r="D488" t="str">
            <v>RRAS 06</v>
          </cell>
          <cell r="E488" t="str">
            <v>E</v>
          </cell>
        </row>
        <row r="489">
          <cell r="A489">
            <v>5968607</v>
          </cell>
          <cell r="B489" t="str">
            <v>FARMACIA MEDEX DRS XVI SOROCABA</v>
          </cell>
          <cell r="C489" t="str">
            <v>SOROCABA</v>
          </cell>
          <cell r="D489" t="str">
            <v>RRAS 08</v>
          </cell>
          <cell r="E489" t="str">
            <v>E</v>
          </cell>
        </row>
        <row r="490">
          <cell r="A490">
            <v>5973937</v>
          </cell>
          <cell r="B490" t="str">
            <v>CAPS AD SANTA RITA DO PASSA QUATRO</v>
          </cell>
          <cell r="C490" t="str">
            <v>SANTA RITA DO PASSA QUATRO</v>
          </cell>
          <cell r="D490" t="str">
            <v>RRAS 13</v>
          </cell>
          <cell r="E490" t="str">
            <v>E</v>
          </cell>
        </row>
        <row r="491">
          <cell r="A491">
            <v>6009492</v>
          </cell>
          <cell r="B491" t="str">
            <v>FARMACIA MEDEX MARILIA</v>
          </cell>
          <cell r="C491" t="str">
            <v>MARILIA</v>
          </cell>
          <cell r="D491" t="str">
            <v>RRAS 10</v>
          </cell>
          <cell r="E491" t="str">
            <v>E</v>
          </cell>
        </row>
        <row r="492">
          <cell r="A492">
            <v>6018599</v>
          </cell>
          <cell r="B492" t="str">
            <v>FARMACIA MEDEX UNICAMP DRS VII CAMPINAS</v>
          </cell>
          <cell r="C492" t="str">
            <v>CAMPINAS</v>
          </cell>
          <cell r="D492" t="str">
            <v>RRAS 15</v>
          </cell>
          <cell r="E492" t="str">
            <v>E</v>
          </cell>
        </row>
        <row r="493">
          <cell r="A493">
            <v>6055117</v>
          </cell>
          <cell r="B493" t="str">
            <v>FARMACIA MEDEX II DRS XV SAO JOSE DO RIO PRETO</v>
          </cell>
          <cell r="C493" t="str">
            <v>SAO JOSE DO RIO PRETO</v>
          </cell>
          <cell r="D493" t="str">
            <v>RRAS 12</v>
          </cell>
          <cell r="E493" t="str">
            <v>E</v>
          </cell>
        </row>
        <row r="494">
          <cell r="A494">
            <v>6277373</v>
          </cell>
          <cell r="B494" t="str">
            <v>FARMACIA MEDEX EMILIO RIBAS SAO PAULO</v>
          </cell>
          <cell r="C494" t="str">
            <v>SAO PAULO</v>
          </cell>
          <cell r="D494" t="str">
            <v>RRAS 06</v>
          </cell>
          <cell r="E494" t="str">
            <v>E</v>
          </cell>
        </row>
        <row r="495">
          <cell r="A495">
            <v>6300081</v>
          </cell>
          <cell r="B495" t="str">
            <v>FARMACIA MEDEX HOSPITAL REGIONAL SUL SAO PAULO</v>
          </cell>
          <cell r="C495" t="str">
            <v>SAO PAULO</v>
          </cell>
          <cell r="D495" t="str">
            <v>RRAS 06</v>
          </cell>
          <cell r="E495" t="str">
            <v>E</v>
          </cell>
        </row>
        <row r="496">
          <cell r="A496">
            <v>6323715</v>
          </cell>
          <cell r="B496" t="str">
            <v>FARMACIA MEDEX HOSPITAL BRIGADEIRO</v>
          </cell>
          <cell r="C496" t="str">
            <v>SAO PAULO</v>
          </cell>
          <cell r="D496" t="str">
            <v>RRAS 06</v>
          </cell>
          <cell r="E496" t="str">
            <v>E</v>
          </cell>
        </row>
        <row r="497">
          <cell r="A497">
            <v>6335586</v>
          </cell>
          <cell r="B497" t="str">
            <v>CENTRO ESTADUAL DE ANALISES CLINICAS DA ZONA LESTE CEAC SP</v>
          </cell>
          <cell r="C497" t="str">
            <v>SAO PAULO</v>
          </cell>
          <cell r="D497" t="str">
            <v>RRAS 06</v>
          </cell>
          <cell r="E497" t="str">
            <v>E</v>
          </cell>
        </row>
        <row r="498">
          <cell r="A498">
            <v>6347428</v>
          </cell>
          <cell r="B498" t="str">
            <v>SES SP DEPARTAMENTO REGIONAL DE SAUDE 5 BARRETOS</v>
          </cell>
          <cell r="C498" t="str">
            <v>BARRETOS</v>
          </cell>
          <cell r="D498" t="str">
            <v>RRAS 13</v>
          </cell>
          <cell r="E498" t="str">
            <v>E</v>
          </cell>
        </row>
        <row r="499">
          <cell r="A499">
            <v>6351662</v>
          </cell>
          <cell r="B499" t="str">
            <v>CENTRO EST DE ANALISES CLIN DA ZONA SUL CEAC ZONA SUL SP</v>
          </cell>
          <cell r="C499" t="str">
            <v>SAO PAULO</v>
          </cell>
          <cell r="D499" t="str">
            <v>RRAS 06</v>
          </cell>
          <cell r="E499" t="str">
            <v>E</v>
          </cell>
        </row>
        <row r="500">
          <cell r="A500">
            <v>6352782</v>
          </cell>
          <cell r="B500" t="str">
            <v>FARMACIA MEDEX COMPLEXO HOSPITALAR DO JUQUERY</v>
          </cell>
          <cell r="C500" t="str">
            <v>FRANCO DA ROCHA</v>
          </cell>
          <cell r="D500" t="str">
            <v>RRAS 03</v>
          </cell>
          <cell r="E500" t="str">
            <v>E</v>
          </cell>
        </row>
        <row r="501">
          <cell r="A501">
            <v>6352790</v>
          </cell>
          <cell r="B501" t="str">
            <v>FARMACIA MEDEX CRT AIDS</v>
          </cell>
          <cell r="C501" t="str">
            <v>SAO PAULO</v>
          </cell>
          <cell r="D501" t="str">
            <v>RRAS 06</v>
          </cell>
          <cell r="E501" t="str">
            <v>E</v>
          </cell>
        </row>
        <row r="502">
          <cell r="A502">
            <v>6352820</v>
          </cell>
          <cell r="B502" t="str">
            <v>FARMACIA MEDEX INSTITUTO DANTE PAZZANESE DE CARDIOLOGIA</v>
          </cell>
          <cell r="C502" t="str">
            <v>SAO PAULO</v>
          </cell>
          <cell r="D502" t="str">
            <v>RRAS 06</v>
          </cell>
          <cell r="E502" t="str">
            <v>E</v>
          </cell>
        </row>
        <row r="503">
          <cell r="A503">
            <v>6423094</v>
          </cell>
          <cell r="B503" t="str">
            <v>FARMACIA MEDEX HOSPITAL HELIOPOLIS</v>
          </cell>
          <cell r="C503" t="str">
            <v>SAO PAULO</v>
          </cell>
          <cell r="D503" t="str">
            <v>RRAS 06</v>
          </cell>
          <cell r="E503" t="str">
            <v>E</v>
          </cell>
        </row>
        <row r="504">
          <cell r="A504">
            <v>6462693</v>
          </cell>
          <cell r="B504" t="str">
            <v>GRUPO DE VIGILANCIA SANIT E EPID ESTADUAL CARAGUATATUBA</v>
          </cell>
          <cell r="C504" t="str">
            <v>CARAGUATATUBA</v>
          </cell>
          <cell r="D504" t="str">
            <v>RRAS 17</v>
          </cell>
          <cell r="E504" t="str">
            <v>E</v>
          </cell>
        </row>
        <row r="505">
          <cell r="A505">
            <v>6503829</v>
          </cell>
          <cell r="B505" t="str">
            <v>FARMACIA MEDEX HCFMUSP SAO PAULO</v>
          </cell>
          <cell r="C505" t="str">
            <v>SAO PAULO</v>
          </cell>
          <cell r="D505" t="str">
            <v>RRAS 06</v>
          </cell>
          <cell r="E505" t="str">
            <v>E</v>
          </cell>
        </row>
        <row r="506">
          <cell r="A506">
            <v>6544290</v>
          </cell>
          <cell r="B506" t="str">
            <v>FARMACIA MEDEX DRS XI PRESIDENTE PRUDENTE</v>
          </cell>
          <cell r="C506" t="str">
            <v>PRESIDENTE PRUDENTE</v>
          </cell>
          <cell r="D506" t="str">
            <v>RRAS 11</v>
          </cell>
          <cell r="E506" t="str">
            <v>E</v>
          </cell>
        </row>
        <row r="507">
          <cell r="A507">
            <v>6545386</v>
          </cell>
          <cell r="B507" t="str">
            <v>GRUPO DE VIGILANCIA SANITARIA EPIDEMIOLOGICA BOTUCATU</v>
          </cell>
          <cell r="C507" t="str">
            <v>BOTUCATU</v>
          </cell>
          <cell r="D507" t="str">
            <v>RRAS 09</v>
          </cell>
          <cell r="E507" t="str">
            <v>E</v>
          </cell>
        </row>
        <row r="508">
          <cell r="A508">
            <v>6554997</v>
          </cell>
          <cell r="B508" t="str">
            <v>SUBGRUPO DE VIGILANCIA SANITARIA EPIDEMIOLOGICA AVARE</v>
          </cell>
          <cell r="C508" t="str">
            <v>AVARE</v>
          </cell>
          <cell r="D508" t="str">
            <v>RRAS 09</v>
          </cell>
          <cell r="E508" t="str">
            <v>E</v>
          </cell>
        </row>
        <row r="509">
          <cell r="A509">
            <v>6557961</v>
          </cell>
          <cell r="B509" t="str">
            <v>FARMACIA MEDEX HSPE IAMSPE SAO PAULO</v>
          </cell>
          <cell r="C509" t="str">
            <v>SAO PAULO</v>
          </cell>
          <cell r="D509" t="str">
            <v>RRAS 06</v>
          </cell>
          <cell r="E509" t="str">
            <v>E</v>
          </cell>
        </row>
        <row r="510">
          <cell r="A510">
            <v>6578608</v>
          </cell>
          <cell r="B510" t="str">
            <v>VIGILANCIA EM SAUDE DE FRANCO DA ROCHA</v>
          </cell>
          <cell r="C510" t="str">
            <v>FRANCO DA ROCHA</v>
          </cell>
          <cell r="D510" t="str">
            <v>RRAS 03</v>
          </cell>
          <cell r="E510" t="str">
            <v>E</v>
          </cell>
        </row>
        <row r="511">
          <cell r="A511">
            <v>6578632</v>
          </cell>
          <cell r="B511" t="str">
            <v>FARMACIA MEDEX CENTRO DE REFERENCIA DA SAUDE DA MULHER</v>
          </cell>
          <cell r="C511" t="str">
            <v>SAO PAULO</v>
          </cell>
          <cell r="D511" t="str">
            <v>RRAS 06</v>
          </cell>
          <cell r="E511" t="str">
            <v>E</v>
          </cell>
        </row>
        <row r="512">
          <cell r="A512">
            <v>6578640</v>
          </cell>
          <cell r="B512" t="str">
            <v>FARMACIA MEDEX DR GERALDO BOURROUL</v>
          </cell>
          <cell r="C512" t="str">
            <v>SAO PAULO</v>
          </cell>
          <cell r="D512" t="str">
            <v>RRAS 06</v>
          </cell>
          <cell r="E512" t="str">
            <v>E</v>
          </cell>
        </row>
        <row r="513">
          <cell r="A513">
            <v>6580955</v>
          </cell>
          <cell r="B513" t="str">
            <v>FARMACIA MEDEX HOSPITAL GERAL DE PEDREIRA</v>
          </cell>
          <cell r="C513" t="str">
            <v>SAO PAULO</v>
          </cell>
          <cell r="D513" t="str">
            <v>RRAS 06</v>
          </cell>
          <cell r="E513" t="str">
            <v>E</v>
          </cell>
        </row>
        <row r="514">
          <cell r="A514">
            <v>6580963</v>
          </cell>
          <cell r="B514" t="str">
            <v>GRUPO DE VIGILANCIA GVE XXII GVS XXII</v>
          </cell>
          <cell r="C514" t="str">
            <v>PRESIDENTE VENCESLAU</v>
          </cell>
          <cell r="D514" t="str">
            <v>RRAS 11</v>
          </cell>
          <cell r="E514" t="str">
            <v>E</v>
          </cell>
        </row>
        <row r="515">
          <cell r="A515">
            <v>6581463</v>
          </cell>
          <cell r="B515" t="str">
            <v>SUBGRUPO DE VIGILANCIA EM SAUDE</v>
          </cell>
          <cell r="C515" t="str">
            <v>TUPA</v>
          </cell>
          <cell r="D515" t="str">
            <v>RRAS 10</v>
          </cell>
          <cell r="E515" t="str">
            <v>E</v>
          </cell>
        </row>
        <row r="516">
          <cell r="A516">
            <v>6582222</v>
          </cell>
          <cell r="B516" t="str">
            <v>GRUPO DE VIGILANCIA EM SAUDE VISA VE GV XIII ASSIS</v>
          </cell>
          <cell r="C516" t="str">
            <v>ASSIS</v>
          </cell>
          <cell r="D516" t="str">
            <v>RRAS 10</v>
          </cell>
          <cell r="E516" t="str">
            <v>E</v>
          </cell>
        </row>
        <row r="517">
          <cell r="A517">
            <v>6926207</v>
          </cell>
          <cell r="B517" t="str">
            <v>SERVICO ESTADUAL DE DIAGNOSTICO POR IMAGEM II SEDI II</v>
          </cell>
          <cell r="C517" t="str">
            <v>SAO PAULO</v>
          </cell>
          <cell r="D517" t="str">
            <v>RRAS 06</v>
          </cell>
          <cell r="E517" t="str">
            <v>E</v>
          </cell>
        </row>
        <row r="518">
          <cell r="A518">
            <v>6927726</v>
          </cell>
          <cell r="B518" t="str">
            <v>SERVICO ESTADUAL DE DIAGNOSTICO POR IMAGEM III SEDI III</v>
          </cell>
          <cell r="C518" t="str">
            <v>SAO PAULO</v>
          </cell>
          <cell r="D518" t="str">
            <v>RRAS 06</v>
          </cell>
          <cell r="E518" t="str">
            <v>E</v>
          </cell>
        </row>
        <row r="519">
          <cell r="A519">
            <v>6932355</v>
          </cell>
          <cell r="B519" t="str">
            <v>SERVICO ESTADUAL DE DIAGNOSTICO POR IMAGEM I SEDI I</v>
          </cell>
          <cell r="C519" t="str">
            <v>SAO PAULO</v>
          </cell>
          <cell r="D519" t="str">
            <v>RRAS 06</v>
          </cell>
          <cell r="E519" t="str">
            <v>E</v>
          </cell>
        </row>
        <row r="520">
          <cell r="A520">
            <v>7164467</v>
          </cell>
          <cell r="B520" t="str">
            <v>CENTRAL DE REGULACAO RRAS 13 RIBEIRAO PRETO</v>
          </cell>
          <cell r="C520" t="str">
            <v>RIBEIRAO PRETO</v>
          </cell>
          <cell r="D520" t="str">
            <v>RRAS 13</v>
          </cell>
          <cell r="E520" t="str">
            <v>E</v>
          </cell>
        </row>
        <row r="521">
          <cell r="A521">
            <v>7164807</v>
          </cell>
          <cell r="B521" t="str">
            <v>CENTRAL DE REGULACAO DRS IV SANTOS</v>
          </cell>
          <cell r="C521" t="str">
            <v>SANTOS</v>
          </cell>
          <cell r="D521" t="str">
            <v>RRAS 07</v>
          </cell>
          <cell r="E521" t="str">
            <v>E</v>
          </cell>
        </row>
        <row r="522">
          <cell r="A522">
            <v>7166818</v>
          </cell>
          <cell r="B522" t="str">
            <v>CENTRAL DE REGULACAO DRS VIII FRANCA</v>
          </cell>
          <cell r="C522" t="str">
            <v>FRANCA</v>
          </cell>
          <cell r="D522" t="str">
            <v>RRAS 13</v>
          </cell>
          <cell r="E522" t="str">
            <v>E</v>
          </cell>
        </row>
        <row r="523">
          <cell r="A523">
            <v>7171595</v>
          </cell>
          <cell r="B523" t="str">
            <v>CENTRAL DE REGULACAO DRS XIV SAO JOAO DA BOA VISTA</v>
          </cell>
          <cell r="C523" t="str">
            <v>SAO JOAO DA BOA VISTA</v>
          </cell>
          <cell r="D523" t="str">
            <v>RRAS 15</v>
          </cell>
          <cell r="E523" t="str">
            <v>E</v>
          </cell>
        </row>
        <row r="524">
          <cell r="A524">
            <v>7172060</v>
          </cell>
          <cell r="B524" t="str">
            <v>CENTRAL DE REGULACAO DRS XV S J RIO PRETO</v>
          </cell>
          <cell r="C524" t="str">
            <v>SAO JOSE DO RIO PRETO</v>
          </cell>
          <cell r="D524" t="str">
            <v>RRAS 12</v>
          </cell>
          <cell r="E524" t="str">
            <v>E</v>
          </cell>
        </row>
        <row r="525">
          <cell r="A525">
            <v>7172184</v>
          </cell>
          <cell r="B525" t="str">
            <v>CENTRAL DE REGULACAO DRS VI BAURU</v>
          </cell>
          <cell r="C525" t="str">
            <v>BAURU</v>
          </cell>
          <cell r="D525" t="str">
            <v>RRAS 09</v>
          </cell>
          <cell r="E525" t="str">
            <v>E</v>
          </cell>
        </row>
        <row r="526">
          <cell r="A526">
            <v>7172206</v>
          </cell>
          <cell r="B526" t="str">
            <v>CENTRAL DE REGULACAO DRS V BARRETOS</v>
          </cell>
          <cell r="C526" t="str">
            <v>BARRETOS</v>
          </cell>
          <cell r="D526" t="str">
            <v>RRAS 13</v>
          </cell>
          <cell r="E526" t="str">
            <v>E</v>
          </cell>
        </row>
        <row r="527">
          <cell r="A527">
            <v>7172516</v>
          </cell>
          <cell r="B527" t="str">
            <v>CROSS CENTRAL DE REGULACAO DE OFERTAS DE SERVICOS DE SAUDE</v>
          </cell>
          <cell r="C527" t="str">
            <v>SAO PAULO</v>
          </cell>
          <cell r="D527" t="str">
            <v>RRAS 06</v>
          </cell>
          <cell r="E527" t="str">
            <v>E</v>
          </cell>
        </row>
        <row r="528">
          <cell r="A528">
            <v>7173857</v>
          </cell>
          <cell r="B528" t="str">
            <v>CENTRAL DE REGULACAO DO DRS 07 CAMPINAS</v>
          </cell>
          <cell r="C528" t="str">
            <v>CAMPINAS</v>
          </cell>
          <cell r="D528" t="str">
            <v>RRAS 15</v>
          </cell>
          <cell r="E528" t="str">
            <v>E</v>
          </cell>
        </row>
        <row r="529">
          <cell r="A529">
            <v>7173865</v>
          </cell>
          <cell r="B529" t="str">
            <v>CENTRAL DE REGULACAO DRS XVII TAUBATE</v>
          </cell>
          <cell r="C529" t="str">
            <v>TAUBATE</v>
          </cell>
          <cell r="D529" t="str">
            <v>RRAS 17</v>
          </cell>
          <cell r="E529" t="str">
            <v>E</v>
          </cell>
        </row>
        <row r="530">
          <cell r="A530">
            <v>7173881</v>
          </cell>
          <cell r="B530" t="str">
            <v>CENTRAL DE REGULACAO DRS IX MARILIA</v>
          </cell>
          <cell r="C530" t="str">
            <v>MARILIA</v>
          </cell>
          <cell r="D530" t="str">
            <v>RRAS 10</v>
          </cell>
          <cell r="E530" t="str">
            <v>E</v>
          </cell>
        </row>
        <row r="531">
          <cell r="A531">
            <v>7173938</v>
          </cell>
          <cell r="B531" t="str">
            <v>CENTRAL DE REGULACAO DRS XVI SOROCABA</v>
          </cell>
          <cell r="C531" t="str">
            <v>SOROCABA</v>
          </cell>
          <cell r="D531" t="str">
            <v>RRAS 08</v>
          </cell>
          <cell r="E531" t="str">
            <v>E</v>
          </cell>
        </row>
        <row r="532">
          <cell r="A532">
            <v>7173989</v>
          </cell>
          <cell r="B532" t="str">
            <v>CENTRAL DE REGULACAO DRS 10 PIRACICABA</v>
          </cell>
          <cell r="C532" t="str">
            <v>PIRACICABA</v>
          </cell>
          <cell r="D532" t="str">
            <v>RRAS 14</v>
          </cell>
          <cell r="E532" t="str">
            <v>E</v>
          </cell>
        </row>
        <row r="533">
          <cell r="A533">
            <v>7175485</v>
          </cell>
          <cell r="B533" t="str">
            <v>CENTRAL DE REGULACAO DRS 03 ARARAQUARA</v>
          </cell>
          <cell r="C533" t="str">
            <v>ARARAQUARA</v>
          </cell>
          <cell r="D533" t="str">
            <v>RRAS 13</v>
          </cell>
          <cell r="E533" t="str">
            <v>E</v>
          </cell>
        </row>
        <row r="534">
          <cell r="A534">
            <v>7185251</v>
          </cell>
          <cell r="B534" t="str">
            <v>CENTRAL DE REGULACAO DRS II ARACATUBA</v>
          </cell>
          <cell r="C534" t="str">
            <v>ARACATUBA</v>
          </cell>
          <cell r="D534" t="str">
            <v>RRAS 12</v>
          </cell>
          <cell r="E534" t="str">
            <v>E</v>
          </cell>
        </row>
        <row r="535">
          <cell r="A535">
            <v>7546114</v>
          </cell>
          <cell r="B535" t="str">
            <v>CENTRAL DE NOT CAPT DISTRIB DE ORGAOS REGIONAL DRS13</v>
          </cell>
          <cell r="C535" t="str">
            <v>RIBEIRAO PRETO</v>
          </cell>
          <cell r="D535" t="str">
            <v>RRAS 13</v>
          </cell>
          <cell r="E535" t="str">
            <v>E</v>
          </cell>
        </row>
        <row r="536">
          <cell r="A536">
            <v>7546149</v>
          </cell>
          <cell r="B536" t="str">
            <v>ORGANIZACAO DE PROCURA DE ORGAOS SANTA CASA SP</v>
          </cell>
          <cell r="C536" t="str">
            <v>SAO PAULO</v>
          </cell>
          <cell r="D536" t="str">
            <v>RRAS 06</v>
          </cell>
          <cell r="E536" t="str">
            <v>E</v>
          </cell>
        </row>
        <row r="537">
          <cell r="A537">
            <v>7546890</v>
          </cell>
          <cell r="B537" t="str">
            <v>ORGANIZACAO DE PROCURA DE ORGAOS INST DANTE PAZZANESE</v>
          </cell>
          <cell r="C537" t="str">
            <v>SAO PAULO</v>
          </cell>
          <cell r="D537" t="str">
            <v>RRAS 06</v>
          </cell>
          <cell r="E537" t="str">
            <v>E</v>
          </cell>
        </row>
        <row r="538">
          <cell r="A538">
            <v>7546947</v>
          </cell>
          <cell r="B538" t="str">
            <v>ORGANIZACAO DE PROCURA DE ORGAOS HC SP</v>
          </cell>
          <cell r="C538" t="str">
            <v>SAO PAULO</v>
          </cell>
          <cell r="D538" t="str">
            <v>RRAS 06</v>
          </cell>
          <cell r="E538" t="str">
            <v>E</v>
          </cell>
        </row>
        <row r="539">
          <cell r="A539">
            <v>7547293</v>
          </cell>
          <cell r="B539" t="str">
            <v>ORGANIZACAO DE PROCURA DE ORGAOS HC DE BOTUCATU</v>
          </cell>
          <cell r="C539" t="str">
            <v>BOTUCATU</v>
          </cell>
          <cell r="D539" t="str">
            <v>RRAS 09</v>
          </cell>
          <cell r="E539" t="str">
            <v>E</v>
          </cell>
        </row>
        <row r="540">
          <cell r="A540">
            <v>7547412</v>
          </cell>
          <cell r="B540" t="str">
            <v>ORGANIZACAO DE PROCURA DE ORGAOS CONJ HOSP DE SOROCABA</v>
          </cell>
          <cell r="C540" t="str">
            <v>SOROCABA</v>
          </cell>
          <cell r="D540" t="str">
            <v>RRAS 08</v>
          </cell>
          <cell r="E540" t="str">
            <v>E</v>
          </cell>
        </row>
        <row r="541">
          <cell r="A541">
            <v>7548753</v>
          </cell>
          <cell r="B541" t="str">
            <v>ORGANIZACAO DE PROCURA DE ORGAOS HC RIBEIRAO PRETO</v>
          </cell>
          <cell r="C541" t="str">
            <v>RIBEIRAO PRETO</v>
          </cell>
          <cell r="D541" t="str">
            <v>RRAS 13</v>
          </cell>
          <cell r="E541" t="str">
            <v>E</v>
          </cell>
        </row>
        <row r="542">
          <cell r="A542">
            <v>7549814</v>
          </cell>
          <cell r="B542" t="str">
            <v>ORGANIZACAO DE PROCURA DE ORGAOS HOSPITAL SAO PAULO</v>
          </cell>
          <cell r="C542" t="str">
            <v>SAO PAULO</v>
          </cell>
          <cell r="D542" t="str">
            <v>RRAS 06</v>
          </cell>
          <cell r="E542" t="str">
            <v>E</v>
          </cell>
        </row>
        <row r="543">
          <cell r="A543">
            <v>7556829</v>
          </cell>
          <cell r="B543" t="str">
            <v>ORGANIZACAO DE PROCURA DE ORGAOS FUNFARME SJPRETO</v>
          </cell>
          <cell r="C543" t="str">
            <v>SAO JOSE DO RIO PRETO</v>
          </cell>
          <cell r="D543" t="str">
            <v>RRAS 12</v>
          </cell>
          <cell r="E543" t="str">
            <v>E</v>
          </cell>
        </row>
        <row r="544">
          <cell r="A544">
            <v>7580770</v>
          </cell>
          <cell r="B544" t="str">
            <v>HOSPITAL ESTADUAL DE CAIEIRAS</v>
          </cell>
          <cell r="C544" t="str">
            <v>CAIEIRAS</v>
          </cell>
          <cell r="D544" t="str">
            <v>RRAS 03</v>
          </cell>
          <cell r="E544" t="str">
            <v>E</v>
          </cell>
        </row>
        <row r="545">
          <cell r="A545">
            <v>7661568</v>
          </cell>
          <cell r="B545" t="str">
            <v>FARMACIA MEDEX DRS I GRANDE SAO PAULO GUARULHOS</v>
          </cell>
          <cell r="C545" t="str">
            <v>GUARULHOS</v>
          </cell>
          <cell r="D545" t="str">
            <v>RRAS 02</v>
          </cell>
          <cell r="E545" t="str">
            <v>E</v>
          </cell>
        </row>
        <row r="546">
          <cell r="A546">
            <v>7675003</v>
          </cell>
          <cell r="B546" t="str">
            <v>ORGANIZACAO DE PROCURA DE ORGAOS E TECIDOS HC MARILIA</v>
          </cell>
          <cell r="C546" t="str">
            <v>MARILIA</v>
          </cell>
          <cell r="D546" t="str">
            <v>RRAS 10</v>
          </cell>
          <cell r="E546" t="str">
            <v>E</v>
          </cell>
        </row>
        <row r="547">
          <cell r="A547">
            <v>7902433</v>
          </cell>
          <cell r="B547" t="str">
            <v>SP SSA GABINETE DO SECRETARIO OPO SANTA CASA DE ITU</v>
          </cell>
          <cell r="C547" t="str">
            <v>ITU</v>
          </cell>
          <cell r="D547" t="str">
            <v>RRAS 08</v>
          </cell>
          <cell r="E547" t="str">
            <v>E</v>
          </cell>
        </row>
        <row r="548">
          <cell r="A548">
            <v>9535764</v>
          </cell>
          <cell r="B548" t="str">
            <v>GRUPO NORMATIVO DE AUDITORIA E CONTROLE DE SAUDE SES SP</v>
          </cell>
          <cell r="C548" t="str">
            <v>SAO PAULO</v>
          </cell>
          <cell r="D548" t="str">
            <v>RRAS 06</v>
          </cell>
          <cell r="E548" t="str">
            <v>E</v>
          </cell>
        </row>
        <row r="549">
          <cell r="A549">
            <v>9597530</v>
          </cell>
          <cell r="B549" t="str">
            <v>CENTRAL DE REGULACAO DE SERVICOS DRS V BARRETOS</v>
          </cell>
          <cell r="C549" t="str">
            <v>BARRETOS</v>
          </cell>
          <cell r="D549" t="str">
            <v>RRAS 13</v>
          </cell>
          <cell r="E549" t="str">
            <v>E</v>
          </cell>
        </row>
        <row r="550">
          <cell r="A550">
            <v>9728848</v>
          </cell>
          <cell r="B550" t="str">
            <v>CENTRAL ESTADUAL DE TRANSPLANTE DE SAO PAULO</v>
          </cell>
          <cell r="C550" t="str">
            <v>SAO PAULO</v>
          </cell>
          <cell r="D550" t="str">
            <v>RRAS 06</v>
          </cell>
          <cell r="E550" t="str">
            <v>E</v>
          </cell>
        </row>
        <row r="551">
          <cell r="A551">
            <v>9784438</v>
          </cell>
          <cell r="B551" t="str">
            <v>FARMACIA MEDEX SAO BERNARDO DO CAMPO</v>
          </cell>
          <cell r="C551" t="str">
            <v>SAO BERNARDO DO CAMPO</v>
          </cell>
          <cell r="D551" t="str">
            <v>RRAS 01</v>
          </cell>
          <cell r="E551" t="str">
            <v>E</v>
          </cell>
        </row>
        <row r="552">
          <cell r="A552">
            <v>9898778</v>
          </cell>
          <cell r="B552" t="str">
            <v>FARMACIA MEDEX SAO CAETANO DO SUL</v>
          </cell>
          <cell r="C552" t="str">
            <v>SAO CAETANO DO SUL</v>
          </cell>
          <cell r="D552" t="str">
            <v>RRAS 01</v>
          </cell>
          <cell r="E552" t="str">
            <v>E</v>
          </cell>
        </row>
        <row r="553">
          <cell r="A553">
            <v>276952</v>
          </cell>
          <cell r="B553" t="str">
            <v>SERVICO DE REABILITACAO LUCY MONTORO JARDIM HUMAITA SP</v>
          </cell>
          <cell r="C553" t="str">
            <v>SAO PAULO</v>
          </cell>
          <cell r="D553" t="str">
            <v>RRAS 06</v>
          </cell>
          <cell r="E553" t="str">
            <v>E</v>
          </cell>
        </row>
        <row r="554">
          <cell r="A554">
            <v>2091690</v>
          </cell>
          <cell r="B554" t="str">
            <v>CENTRO DE REABILITACAO UMARIZAL SAO PAULO</v>
          </cell>
          <cell r="C554" t="str">
            <v>SAO PAULO</v>
          </cell>
          <cell r="D554" t="str">
            <v>RRAS 06</v>
          </cell>
          <cell r="E554" t="str">
            <v>E</v>
          </cell>
        </row>
        <row r="555">
          <cell r="A555">
            <v>7019823</v>
          </cell>
          <cell r="B555" t="str">
            <v>SERVICO DE REABILITACAO LUCY MONTORO DE FERNANDOPOLIS</v>
          </cell>
          <cell r="C555" t="str">
            <v>FERNANDOPOLIS</v>
          </cell>
          <cell r="D555" t="str">
            <v>RRAS 12</v>
          </cell>
          <cell r="E555" t="str">
            <v>E</v>
          </cell>
        </row>
        <row r="556">
          <cell r="A556">
            <v>7064497</v>
          </cell>
          <cell r="B556" t="str">
            <v>SERVICO DE REABILITACAO LUCY MONTORO MOJI MIRIM</v>
          </cell>
          <cell r="C556" t="str">
            <v>MOJI MIRIM</v>
          </cell>
          <cell r="D556" t="str">
            <v>RRAS 15</v>
          </cell>
          <cell r="E556" t="str">
            <v>E</v>
          </cell>
        </row>
        <row r="557">
          <cell r="A557">
            <v>7536917</v>
          </cell>
          <cell r="B557" t="str">
            <v>CENTRO DE MEDICINA DE REABILITACAO LUCY MONTORO SANTOS</v>
          </cell>
          <cell r="C557" t="str">
            <v>SANTOS</v>
          </cell>
          <cell r="D557" t="str">
            <v>RRAS 07</v>
          </cell>
          <cell r="E557" t="str">
            <v>E</v>
          </cell>
        </row>
        <row r="558">
          <cell r="A558">
            <v>7594011</v>
          </cell>
          <cell r="B558" t="str">
            <v>SERVICO DE REABILITACAO LUCY MONTORO DE PARIQUERA ACU</v>
          </cell>
          <cell r="C558" t="str">
            <v>PARIQUERA-ACU</v>
          </cell>
          <cell r="D558" t="str">
            <v>RRAS 07</v>
          </cell>
          <cell r="E558" t="str">
            <v>E</v>
          </cell>
        </row>
        <row r="559">
          <cell r="A559">
            <v>7879210</v>
          </cell>
          <cell r="B559" t="str">
            <v>CENTRO DE MEDICINA E REAB LUCY MONTORO MARILIA</v>
          </cell>
          <cell r="C559" t="str">
            <v>MARILIA</v>
          </cell>
          <cell r="D559" t="str">
            <v>RRAS 10</v>
          </cell>
          <cell r="E559" t="str">
            <v>E</v>
          </cell>
        </row>
        <row r="560">
          <cell r="A560">
            <v>9519688</v>
          </cell>
          <cell r="B560" t="str">
            <v>SECRETARIA DE ESTADO DA SAUDE SERV REAB LUCY MONTORO</v>
          </cell>
          <cell r="C560" t="str">
            <v>BOTUCATU</v>
          </cell>
          <cell r="D560" t="str">
            <v>RRAS 09</v>
          </cell>
          <cell r="E560" t="str">
            <v>E</v>
          </cell>
        </row>
        <row r="561">
          <cell r="A561">
            <v>9642927</v>
          </cell>
          <cell r="B561" t="str">
            <v>CENTRO DE REABILITACAO LUCY MONTORO DE SOROCABA</v>
          </cell>
          <cell r="C561" t="str">
            <v>SOROCABA</v>
          </cell>
          <cell r="D561" t="str">
            <v>RRAS 08</v>
          </cell>
          <cell r="E561" t="str">
            <v>E</v>
          </cell>
        </row>
        <row r="562">
          <cell r="A562">
            <v>2023555</v>
          </cell>
          <cell r="B562" t="str">
            <v>GASTROCENTRO CAMPINAS</v>
          </cell>
          <cell r="C562" t="str">
            <v>CAMPINAS</v>
          </cell>
          <cell r="D562" t="str">
            <v>RRAS 15</v>
          </cell>
          <cell r="E562" t="str">
            <v>E</v>
          </cell>
        </row>
        <row r="563">
          <cell r="A563">
            <v>2025507</v>
          </cell>
          <cell r="B563" t="str">
            <v>HOSPITAL DAS CLINICAS HCFAMEMA</v>
          </cell>
          <cell r="C563" t="str">
            <v>MARILIA</v>
          </cell>
          <cell r="D563" t="str">
            <v>RRAS 10</v>
          </cell>
          <cell r="E563" t="str">
            <v>E</v>
          </cell>
        </row>
        <row r="564">
          <cell r="A564">
            <v>2025523</v>
          </cell>
          <cell r="B564" t="str">
            <v>HCFAMEMA UNIDADE MATERNO INFANTIL</v>
          </cell>
          <cell r="C564" t="str">
            <v>MARILIA</v>
          </cell>
          <cell r="D564" t="str">
            <v>RRAS 10</v>
          </cell>
          <cell r="E564" t="str">
            <v>E</v>
          </cell>
        </row>
        <row r="565">
          <cell r="A565">
            <v>2033933</v>
          </cell>
          <cell r="B565" t="str">
            <v>CIPOI UNICAMP CAMPINAS</v>
          </cell>
          <cell r="C565" t="str">
            <v>CAMPINAS</v>
          </cell>
          <cell r="D565" t="str">
            <v>RRAS 15</v>
          </cell>
          <cell r="E565" t="str">
            <v>E</v>
          </cell>
        </row>
        <row r="566">
          <cell r="A566">
            <v>2071568</v>
          </cell>
          <cell r="B566" t="str">
            <v>HC DA FMUSP INSTITUTO DO CORACAO INCOR SAO PAULO</v>
          </cell>
          <cell r="C566" t="str">
            <v>SAO PAULO</v>
          </cell>
          <cell r="D566" t="str">
            <v>RRAS 06</v>
          </cell>
          <cell r="E566" t="str">
            <v>E</v>
          </cell>
        </row>
        <row r="567">
          <cell r="A567">
            <v>2072092</v>
          </cell>
          <cell r="B567" t="str">
            <v>HEMOCENTRO CENT DE HEMAT E HEMOTERAPIA DA UNICAMP CAMPINAS</v>
          </cell>
          <cell r="C567" t="str">
            <v>CAMPINAS</v>
          </cell>
          <cell r="D567" t="str">
            <v>RRAS 15</v>
          </cell>
          <cell r="E567" t="str">
            <v>E</v>
          </cell>
        </row>
        <row r="568">
          <cell r="A568">
            <v>2076926</v>
          </cell>
          <cell r="B568" t="str">
            <v>HOSPITAL UNIVERSITARIO DA USP SAO PAULO</v>
          </cell>
          <cell r="C568" t="str">
            <v>SAO PAULO</v>
          </cell>
          <cell r="D568" t="str">
            <v>RRAS 06</v>
          </cell>
          <cell r="E568" t="str">
            <v>E</v>
          </cell>
        </row>
        <row r="569">
          <cell r="A569">
            <v>2077396</v>
          </cell>
          <cell r="B569" t="str">
            <v>HOSPITAL DE BASE DE SAO JOSE DO RIO PRETO</v>
          </cell>
          <cell r="C569" t="str">
            <v>SAO JOSE DO RIO PRETO</v>
          </cell>
          <cell r="D569" t="str">
            <v>RRAS 12</v>
          </cell>
          <cell r="E569" t="str">
            <v>E</v>
          </cell>
        </row>
        <row r="570">
          <cell r="A570">
            <v>2078015</v>
          </cell>
          <cell r="B570" t="str">
            <v>HC DA FMUSP HOSPITAL DAS CLINICAS SAO PAULO</v>
          </cell>
          <cell r="C570" t="str">
            <v>SAO PAULO</v>
          </cell>
          <cell r="D570" t="str">
            <v>RRAS 06</v>
          </cell>
          <cell r="E570" t="str">
            <v>E</v>
          </cell>
        </row>
        <row r="571">
          <cell r="A571">
            <v>2078058</v>
          </cell>
          <cell r="B571" t="str">
            <v>HC DA FMUSP HOSPITAL AUXILIAR DE SUZANO</v>
          </cell>
          <cell r="C571" t="str">
            <v>SUZANO</v>
          </cell>
          <cell r="D571" t="str">
            <v>RRAS 02</v>
          </cell>
          <cell r="E571" t="str">
            <v>E</v>
          </cell>
        </row>
        <row r="572">
          <cell r="A572">
            <v>2078163</v>
          </cell>
          <cell r="B572" t="str">
            <v>HOSP DAS CLINICASHOSP AUXILIAR DE COTOXO</v>
          </cell>
          <cell r="C572" t="str">
            <v>SAO PAULO</v>
          </cell>
          <cell r="D572" t="str">
            <v>RRAS 06</v>
          </cell>
          <cell r="E572" t="str">
            <v>E</v>
          </cell>
        </row>
        <row r="573">
          <cell r="A573">
            <v>2079798</v>
          </cell>
          <cell r="B573" t="str">
            <v>HOSPITAL DAS CLINICAS DA UNICAMP DE CAMPINAS</v>
          </cell>
          <cell r="C573" t="str">
            <v>CAMPINAS</v>
          </cell>
          <cell r="D573" t="str">
            <v>RRAS 15</v>
          </cell>
          <cell r="E573" t="str">
            <v>E</v>
          </cell>
        </row>
        <row r="574">
          <cell r="A574">
            <v>2082152</v>
          </cell>
          <cell r="B574" t="str">
            <v>CAISM CENTRO DE ATENCAO INTEGRAL DE SAUDE DA MULHER CAMPINAS</v>
          </cell>
          <cell r="C574" t="str">
            <v>CAMPINAS</v>
          </cell>
          <cell r="D574" t="str">
            <v>RRAS 15</v>
          </cell>
          <cell r="E574" t="str">
            <v>E</v>
          </cell>
        </row>
        <row r="575">
          <cell r="A575">
            <v>2082187</v>
          </cell>
          <cell r="B575" t="str">
            <v>HOSPITAL DAS CLINICAS FAEPA RIBEIRAO PRETO</v>
          </cell>
          <cell r="C575" t="str">
            <v>RIBEIRAO PRETO</v>
          </cell>
          <cell r="D575" t="str">
            <v>RRAS 13</v>
          </cell>
          <cell r="E575" t="str">
            <v>E</v>
          </cell>
        </row>
        <row r="576">
          <cell r="A576">
            <v>2088827</v>
          </cell>
          <cell r="B576" t="str">
            <v>CECOM CENTRO DE ATENDIMENTO A COMUNIDADE CAMPINAS</v>
          </cell>
          <cell r="C576" t="str">
            <v>CAMPINAS</v>
          </cell>
          <cell r="D576" t="str">
            <v>RRAS 15</v>
          </cell>
          <cell r="E576" t="str">
            <v>E</v>
          </cell>
        </row>
        <row r="577">
          <cell r="A577">
            <v>2088886</v>
          </cell>
          <cell r="B577" t="str">
            <v>CENTRO DE EST PESQ EM REABIL PROF DR GABRIEL PORTO CAMPINAS</v>
          </cell>
          <cell r="C577" t="str">
            <v>CAMPINAS</v>
          </cell>
          <cell r="D577" t="str">
            <v>RRAS 15</v>
          </cell>
          <cell r="E577" t="str">
            <v>E</v>
          </cell>
        </row>
        <row r="578">
          <cell r="A578">
            <v>2091348</v>
          </cell>
          <cell r="B578" t="str">
            <v>CS ESCOLA SAMUEL B PESSOA</v>
          </cell>
          <cell r="C578" t="str">
            <v>SAO PAULO</v>
          </cell>
          <cell r="D578" t="str">
            <v>RRAS 06</v>
          </cell>
          <cell r="E578" t="str">
            <v>E</v>
          </cell>
        </row>
        <row r="579">
          <cell r="A579">
            <v>2748215</v>
          </cell>
          <cell r="B579" t="str">
            <v>HEMOCENTRO BOTUCATU</v>
          </cell>
          <cell r="C579" t="str">
            <v>BOTUCATU</v>
          </cell>
          <cell r="D579" t="str">
            <v>RRAS 09</v>
          </cell>
          <cell r="E579" t="str">
            <v>E</v>
          </cell>
        </row>
        <row r="580">
          <cell r="A580">
            <v>2748223</v>
          </cell>
          <cell r="B580" t="str">
            <v>HOSPITAL DAS CLINICAS DA FACULDADE DE MEDICINA DE BOTUCATU</v>
          </cell>
          <cell r="C580" t="str">
            <v>BOTUCATU</v>
          </cell>
          <cell r="D580" t="str">
            <v>RRAS 09</v>
          </cell>
          <cell r="E580" t="str">
            <v>E</v>
          </cell>
        </row>
        <row r="581">
          <cell r="A581">
            <v>2790564</v>
          </cell>
          <cell r="B581" t="str">
            <v>HOSPITAL DE REABILITACAO DE ANOMALIAS CRANIOFACIAIS BAURU</v>
          </cell>
          <cell r="C581" t="str">
            <v>BAURU</v>
          </cell>
          <cell r="D581" t="str">
            <v>RRAS 09</v>
          </cell>
          <cell r="E581" t="str">
            <v>E</v>
          </cell>
        </row>
        <row r="582">
          <cell r="A582">
            <v>2812703</v>
          </cell>
          <cell r="B582" t="str">
            <v>FUNDACAO FACULDADE DE MEDICINAHCFMUSP INST DE PSIQUIATRIA SP</v>
          </cell>
          <cell r="C582" t="str">
            <v>SAO PAULO</v>
          </cell>
          <cell r="D582" t="str">
            <v>RRAS 06</v>
          </cell>
          <cell r="E582" t="str">
            <v>E</v>
          </cell>
        </row>
        <row r="583">
          <cell r="A583">
            <v>3815668</v>
          </cell>
          <cell r="B583" t="str">
            <v>SAE HOSPITAL DIA DE AIDS BOTUCATU</v>
          </cell>
          <cell r="C583" t="str">
            <v>BOTUCATU</v>
          </cell>
          <cell r="D583" t="str">
            <v>RRAS 09</v>
          </cell>
          <cell r="E583" t="str">
            <v>E</v>
          </cell>
        </row>
        <row r="584">
          <cell r="A584">
            <v>175277</v>
          </cell>
          <cell r="B584" t="str">
            <v>HOSPITAL DAS CLINICAS BAURU</v>
          </cell>
          <cell r="C584" t="str">
            <v>BAURU</v>
          </cell>
          <cell r="D584" t="str">
            <v>RRAS 09</v>
          </cell>
          <cell r="E584" t="str">
            <v>E</v>
          </cell>
        </row>
        <row r="585">
          <cell r="A585">
            <v>2036959</v>
          </cell>
          <cell r="B585" t="str">
            <v>AG TRANSF DA STA CASA DE SANTA FE DO SUL</v>
          </cell>
          <cell r="C585" t="str">
            <v>SANTA FE DO SUL</v>
          </cell>
          <cell r="D585" t="str">
            <v>RRAS 12</v>
          </cell>
          <cell r="E585" t="str">
            <v>E</v>
          </cell>
        </row>
        <row r="586">
          <cell r="A586">
            <v>2036967</v>
          </cell>
          <cell r="B586" t="str">
            <v>AG TRANSF DA SANTA CASA DE JALES</v>
          </cell>
          <cell r="C586" t="str">
            <v>JALES</v>
          </cell>
          <cell r="D586" t="str">
            <v>RRAS 12</v>
          </cell>
          <cell r="E586" t="str">
            <v>E</v>
          </cell>
        </row>
        <row r="587">
          <cell r="A587">
            <v>2037041</v>
          </cell>
          <cell r="B587" t="str">
            <v>LAR SAGRADO CORACAO DE JESUS NA PROV DE DEUS JACI</v>
          </cell>
          <cell r="C587" t="str">
            <v>JACI</v>
          </cell>
          <cell r="D587" t="str">
            <v>RRAS 12</v>
          </cell>
          <cell r="E587" t="str">
            <v>E</v>
          </cell>
        </row>
        <row r="588">
          <cell r="A588">
            <v>2039206</v>
          </cell>
          <cell r="B588" t="str">
            <v>CND DE BRAGANCA PAULISTA</v>
          </cell>
          <cell r="C588" t="str">
            <v>BRAGANCA PAULISTA</v>
          </cell>
          <cell r="D588" t="str">
            <v>RRAS 16</v>
          </cell>
          <cell r="E588" t="str">
            <v>E</v>
          </cell>
        </row>
        <row r="589">
          <cell r="A589">
            <v>2042711</v>
          </cell>
          <cell r="B589" t="str">
            <v>LUMEN ET FIDES</v>
          </cell>
          <cell r="C589" t="str">
            <v>PRESIDENTE PRUDENTE</v>
          </cell>
          <cell r="D589" t="str">
            <v>RRAS 11</v>
          </cell>
          <cell r="E589" t="str">
            <v>E</v>
          </cell>
        </row>
        <row r="590">
          <cell r="A590">
            <v>2047438</v>
          </cell>
          <cell r="B590" t="str">
            <v>HEMOCENTRO DE RIBEIRAO PRETO</v>
          </cell>
          <cell r="C590" t="str">
            <v>RIBEIRAO PRETO</v>
          </cell>
          <cell r="D590" t="str">
            <v>RRAS 13</v>
          </cell>
          <cell r="E590" t="str">
            <v>E</v>
          </cell>
        </row>
        <row r="591">
          <cell r="A591">
            <v>2058774</v>
          </cell>
          <cell r="B591" t="str">
            <v>HOSPITAL ALLAN KARDEC PRES PRUDENTE</v>
          </cell>
          <cell r="C591" t="str">
            <v>PRESIDENTE PRUDENTE</v>
          </cell>
          <cell r="D591" t="str">
            <v>RRAS 11</v>
          </cell>
          <cell r="E591" t="str">
            <v>E</v>
          </cell>
        </row>
        <row r="592">
          <cell r="A592">
            <v>2058782</v>
          </cell>
          <cell r="B592" t="str">
            <v>HOSPITAL PSIQUIATRICO ESPIRITA BEZERRA DE MENEZES P PRUDENT</v>
          </cell>
          <cell r="C592" t="str">
            <v>PRESIDENTE PRUDENTE</v>
          </cell>
          <cell r="D592" t="str">
            <v>RRAS 11</v>
          </cell>
          <cell r="E592" t="str">
            <v>E</v>
          </cell>
        </row>
        <row r="593">
          <cell r="A593">
            <v>2062380</v>
          </cell>
          <cell r="B593" t="str">
            <v>LAR SANTA CLARA JACI</v>
          </cell>
          <cell r="C593" t="str">
            <v>JACI</v>
          </cell>
          <cell r="D593" t="str">
            <v>RRAS 12</v>
          </cell>
          <cell r="E593" t="str">
            <v>E</v>
          </cell>
        </row>
        <row r="594">
          <cell r="A594">
            <v>2076039</v>
          </cell>
          <cell r="B594" t="str">
            <v>FUNCRAF ITAPETININGA</v>
          </cell>
          <cell r="C594" t="str">
            <v>ITAPETININGA</v>
          </cell>
          <cell r="D594" t="str">
            <v>RRAS 08</v>
          </cell>
          <cell r="E594" t="str">
            <v>E</v>
          </cell>
        </row>
        <row r="595">
          <cell r="A595">
            <v>2076829</v>
          </cell>
          <cell r="B595" t="str">
            <v>HEMONUCLEO DE CATANDUVA</v>
          </cell>
          <cell r="C595" t="str">
            <v>CATANDUVA</v>
          </cell>
          <cell r="D595" t="str">
            <v>RRAS 12</v>
          </cell>
          <cell r="E595" t="str">
            <v>E</v>
          </cell>
        </row>
        <row r="596">
          <cell r="A596">
            <v>2077175</v>
          </cell>
          <cell r="B596" t="str">
            <v>LAR SAO VICENTE DE PAULA NA PROV DE DEUS ESTRELA DOESTE</v>
          </cell>
          <cell r="C596" t="str">
            <v>ESTRELA D'OESTE</v>
          </cell>
          <cell r="D596" t="str">
            <v>RRAS 12</v>
          </cell>
          <cell r="E596" t="str">
            <v>E</v>
          </cell>
        </row>
        <row r="597">
          <cell r="A597">
            <v>2077477</v>
          </cell>
          <cell r="B597" t="str">
            <v>HOSPITAL SANTA MARCELINA SAO PAULO</v>
          </cell>
          <cell r="C597" t="str">
            <v>SAO PAULO</v>
          </cell>
          <cell r="D597" t="str">
            <v>RRAS 06</v>
          </cell>
          <cell r="E597" t="str">
            <v>E</v>
          </cell>
        </row>
        <row r="598">
          <cell r="A598">
            <v>2077485</v>
          </cell>
          <cell r="B598" t="str">
            <v>HOSPITAL SAO PAULO HOSPITAL DE ENSINO DA UNIFESP SAO PAULO</v>
          </cell>
          <cell r="C598" t="str">
            <v>SAO PAULO</v>
          </cell>
          <cell r="D598" t="str">
            <v>RRAS 06</v>
          </cell>
          <cell r="E598" t="str">
            <v>E</v>
          </cell>
        </row>
        <row r="599">
          <cell r="A599">
            <v>2078333</v>
          </cell>
          <cell r="B599" t="str">
            <v>SANTA CASA TAPIRAI</v>
          </cell>
          <cell r="C599" t="str">
            <v>TAPIRAI</v>
          </cell>
          <cell r="D599" t="str">
            <v>RRAS 08</v>
          </cell>
          <cell r="E599" t="str">
            <v>E</v>
          </cell>
        </row>
        <row r="600">
          <cell r="A600">
            <v>2078449</v>
          </cell>
          <cell r="B600" t="str">
            <v>SANTA CASA DE PATROCINIO PAULISTA</v>
          </cell>
          <cell r="C600" t="str">
            <v>PATROCINIO PAULISTA</v>
          </cell>
          <cell r="D600" t="str">
            <v>RRAS 13</v>
          </cell>
          <cell r="E600" t="str">
            <v>E</v>
          </cell>
        </row>
        <row r="601">
          <cell r="A601">
            <v>2078511</v>
          </cell>
          <cell r="B601" t="str">
            <v>HOSPITAL REGIONAL DE ILHA SOLTEIRA</v>
          </cell>
          <cell r="C601" t="str">
            <v>ILHA SOLTEIRA</v>
          </cell>
          <cell r="D601" t="str">
            <v>RRAS 12</v>
          </cell>
          <cell r="E601" t="str">
            <v>E</v>
          </cell>
        </row>
        <row r="602">
          <cell r="A602">
            <v>2078775</v>
          </cell>
          <cell r="B602" t="str">
            <v>SANTA CASA DE ARACATUBA HOSPITAL SAGRADO CORACAO DE JESUS</v>
          </cell>
          <cell r="C602" t="str">
            <v>ARACATUBA</v>
          </cell>
          <cell r="D602" t="str">
            <v>RRAS 12</v>
          </cell>
          <cell r="E602" t="str">
            <v>E</v>
          </cell>
        </row>
        <row r="603">
          <cell r="A603">
            <v>2078813</v>
          </cell>
          <cell r="B603" t="str">
            <v>HOSPITAL OFTALMOLOGICO DE SOROCABA</v>
          </cell>
          <cell r="C603" t="str">
            <v>SOROCABA</v>
          </cell>
          <cell r="D603" t="str">
            <v>RRAS 08</v>
          </cell>
          <cell r="E603" t="str">
            <v>E</v>
          </cell>
        </row>
        <row r="604">
          <cell r="A604">
            <v>2079208</v>
          </cell>
          <cell r="B604" t="str">
            <v>LAR ESPIRITA MARIA DE NAZARE MOJI MIRIM</v>
          </cell>
          <cell r="C604" t="str">
            <v>MOJI MIRIM</v>
          </cell>
          <cell r="D604" t="str">
            <v>RRAS 15</v>
          </cell>
          <cell r="E604" t="str">
            <v>E</v>
          </cell>
        </row>
        <row r="605">
          <cell r="A605">
            <v>2079356</v>
          </cell>
          <cell r="B605" t="str">
            <v>SANTA CASA DE TANABI</v>
          </cell>
          <cell r="C605" t="str">
            <v>TANABI</v>
          </cell>
          <cell r="D605" t="str">
            <v>RRAS 12</v>
          </cell>
          <cell r="E605" t="str">
            <v>E</v>
          </cell>
        </row>
        <row r="606">
          <cell r="A606">
            <v>2079453</v>
          </cell>
          <cell r="B606" t="str">
            <v>HOSPITAL LEONOR MENDES DE BARROS</v>
          </cell>
          <cell r="C606" t="str">
            <v>CAMPOS DO JORDAO</v>
          </cell>
          <cell r="D606" t="str">
            <v>RRAS 17</v>
          </cell>
          <cell r="E606" t="str">
            <v>E</v>
          </cell>
        </row>
        <row r="607">
          <cell r="A607">
            <v>2079585</v>
          </cell>
          <cell r="B607" t="str">
            <v>CASA DA CRIANCA HOSPITAL INFANTIL CAMPOS DO JORDAO</v>
          </cell>
          <cell r="C607" t="str">
            <v>CAMPOS DO JORDAO</v>
          </cell>
          <cell r="D607" t="str">
            <v>RRAS 17</v>
          </cell>
          <cell r="E607" t="str">
            <v>E</v>
          </cell>
        </row>
        <row r="608">
          <cell r="A608">
            <v>2079593</v>
          </cell>
          <cell r="B608" t="str">
            <v>HOSPITAL SAO JOAO REGISTRO</v>
          </cell>
          <cell r="C608" t="str">
            <v>REGISTRO</v>
          </cell>
          <cell r="D608" t="str">
            <v>RRAS 07</v>
          </cell>
          <cell r="E608" t="str">
            <v>E</v>
          </cell>
        </row>
        <row r="609">
          <cell r="A609">
            <v>2079739</v>
          </cell>
          <cell r="B609" t="str">
            <v>HOSPITAL SANTA ISABEL DE CLINICAS DE TAUBATE</v>
          </cell>
          <cell r="C609" t="str">
            <v>TAUBATE</v>
          </cell>
          <cell r="D609" t="str">
            <v>RRAS 17</v>
          </cell>
          <cell r="E609" t="str">
            <v>E</v>
          </cell>
        </row>
        <row r="610">
          <cell r="A610">
            <v>2079801</v>
          </cell>
          <cell r="B610" t="str">
            <v>SANTA CASA DE SANTA BRANCA</v>
          </cell>
          <cell r="C610" t="str">
            <v>SANTA BRANCA</v>
          </cell>
          <cell r="D610" t="str">
            <v>RRAS 17</v>
          </cell>
          <cell r="E610" t="str">
            <v>E</v>
          </cell>
        </row>
        <row r="611">
          <cell r="A611">
            <v>2079895</v>
          </cell>
          <cell r="B611" t="str">
            <v>SANTA CASA DE MISERICORDIA DE JALES</v>
          </cell>
          <cell r="C611" t="str">
            <v>JALES</v>
          </cell>
          <cell r="D611" t="str">
            <v>RRAS 12</v>
          </cell>
          <cell r="E611" t="str">
            <v>E</v>
          </cell>
        </row>
        <row r="612">
          <cell r="A612">
            <v>2080044</v>
          </cell>
          <cell r="B612" t="str">
            <v>SANTA CASA DE SAO JOAQUIM DA BARRA</v>
          </cell>
          <cell r="C612" t="str">
            <v>SAO JOAQUIM DA BARRA</v>
          </cell>
          <cell r="D612" t="str">
            <v>RRAS 13</v>
          </cell>
          <cell r="E612" t="str">
            <v>E</v>
          </cell>
        </row>
        <row r="613">
          <cell r="A613">
            <v>2080095</v>
          </cell>
          <cell r="B613" t="str">
            <v>SANTA CASA DE JOSE BONIFACIO</v>
          </cell>
          <cell r="C613" t="str">
            <v>JOSE BONIFACIO</v>
          </cell>
          <cell r="D613" t="str">
            <v>RRAS 12</v>
          </cell>
          <cell r="E613" t="str">
            <v>E</v>
          </cell>
        </row>
        <row r="614">
          <cell r="A614">
            <v>2080125</v>
          </cell>
          <cell r="B614" t="str">
            <v>INST DO CANCER ARNALDO VIEIRA DE CARVALHO</v>
          </cell>
          <cell r="C614" t="str">
            <v>SAO PAULO</v>
          </cell>
          <cell r="D614" t="str">
            <v>RRAS 06</v>
          </cell>
          <cell r="E614" t="str">
            <v>E</v>
          </cell>
        </row>
        <row r="615">
          <cell r="A615">
            <v>2080222</v>
          </cell>
          <cell r="B615" t="str">
            <v>SANTA CASA DE CACONDE</v>
          </cell>
          <cell r="C615" t="str">
            <v>CACONDE</v>
          </cell>
          <cell r="D615" t="str">
            <v>RRAS 15</v>
          </cell>
          <cell r="E615" t="str">
            <v>E</v>
          </cell>
        </row>
        <row r="616">
          <cell r="A616">
            <v>2080281</v>
          </cell>
          <cell r="B616" t="str">
            <v>HOSPITAL SAO JOSE DE HERCULANDIA</v>
          </cell>
          <cell r="C616" t="str">
            <v>HERCULANDIA</v>
          </cell>
          <cell r="D616" t="str">
            <v>RRAS 10</v>
          </cell>
          <cell r="E616" t="str">
            <v>E</v>
          </cell>
        </row>
        <row r="617">
          <cell r="A617">
            <v>2080478</v>
          </cell>
          <cell r="B617" t="str">
            <v>SANTA CASA DE MISERICORDIA DE PEDREGULHO</v>
          </cell>
          <cell r="C617" t="str">
            <v>PEDREGULHO</v>
          </cell>
          <cell r="D617" t="str">
            <v>RRAS 13</v>
          </cell>
          <cell r="E617" t="str">
            <v>E</v>
          </cell>
        </row>
        <row r="618">
          <cell r="A618">
            <v>2080532</v>
          </cell>
          <cell r="B618" t="str">
            <v>SANTA CASA HOSP DR ARISTOTELES OLIVEIRA MARTINS PRES PRUDENT</v>
          </cell>
          <cell r="C618" t="str">
            <v>PRESIDENTE PRUDENTE</v>
          </cell>
          <cell r="D618" t="str">
            <v>RRAS 11</v>
          </cell>
          <cell r="E618" t="str">
            <v>E</v>
          </cell>
        </row>
        <row r="619">
          <cell r="A619">
            <v>2080664</v>
          </cell>
          <cell r="B619" t="str">
            <v>SANTA CASA DE TUPA</v>
          </cell>
          <cell r="C619" t="str">
            <v>TUPA</v>
          </cell>
          <cell r="D619" t="str">
            <v>RRAS 10</v>
          </cell>
          <cell r="E619" t="str">
            <v>E</v>
          </cell>
        </row>
        <row r="620">
          <cell r="A620">
            <v>2080982</v>
          </cell>
          <cell r="B620" t="str">
            <v>HOSPITAL DE CLEMENTINA</v>
          </cell>
          <cell r="C620" t="str">
            <v>CLEMENTINA</v>
          </cell>
          <cell r="D620" t="str">
            <v>RRAS 12</v>
          </cell>
          <cell r="E620" t="str">
            <v>E</v>
          </cell>
        </row>
        <row r="621">
          <cell r="A621">
            <v>2081377</v>
          </cell>
          <cell r="B621" t="str">
            <v>SANTA CASA DE VOTUPORANGA</v>
          </cell>
          <cell r="C621" t="str">
            <v>VOTUPORANGA</v>
          </cell>
          <cell r="D621" t="str">
            <v>RRAS 12</v>
          </cell>
          <cell r="E621" t="str">
            <v>E</v>
          </cell>
        </row>
        <row r="622">
          <cell r="A622">
            <v>2081466</v>
          </cell>
          <cell r="B622" t="str">
            <v>HOSPITAL NOSSA SENHORA DA DIVINA PROVIDENCIA</v>
          </cell>
          <cell r="C622" t="str">
            <v>JACI</v>
          </cell>
          <cell r="D622" t="str">
            <v>RRAS 12</v>
          </cell>
          <cell r="E622" t="str">
            <v>E</v>
          </cell>
        </row>
        <row r="623">
          <cell r="A623">
            <v>2081482</v>
          </cell>
          <cell r="B623" t="str">
            <v>BOLDRINI CAMPINAS</v>
          </cell>
          <cell r="C623" t="str">
            <v>CAMPINAS</v>
          </cell>
          <cell r="D623" t="str">
            <v>RRAS 15</v>
          </cell>
          <cell r="E623" t="str">
            <v>E</v>
          </cell>
        </row>
        <row r="624">
          <cell r="A624">
            <v>2081644</v>
          </cell>
          <cell r="B624" t="str">
            <v>HOSPITAL FREI GALVAO</v>
          </cell>
          <cell r="C624" t="str">
            <v>GUARATINGUETA</v>
          </cell>
          <cell r="D624" t="str">
            <v>RRAS 17</v>
          </cell>
          <cell r="E624" t="str">
            <v>E</v>
          </cell>
        </row>
        <row r="625">
          <cell r="A625">
            <v>2081873</v>
          </cell>
          <cell r="B625" t="str">
            <v>HOSPITAL E MATERNIDADE DE RANCHARIA</v>
          </cell>
          <cell r="C625" t="str">
            <v>RANCHARIA</v>
          </cell>
          <cell r="D625" t="str">
            <v>RRAS 11</v>
          </cell>
          <cell r="E625" t="str">
            <v>E</v>
          </cell>
        </row>
        <row r="626">
          <cell r="A626">
            <v>2082071</v>
          </cell>
          <cell r="B626" t="str">
            <v>SANTA CASA DE CARDOSO</v>
          </cell>
          <cell r="C626" t="str">
            <v>CARDOSO</v>
          </cell>
          <cell r="D626" t="str">
            <v>RRAS 12</v>
          </cell>
          <cell r="E626" t="str">
            <v>E</v>
          </cell>
        </row>
        <row r="627">
          <cell r="A627">
            <v>2082276</v>
          </cell>
          <cell r="B627" t="str">
            <v>CASAS ANDRE LUIZ GUARULHOS</v>
          </cell>
          <cell r="C627" t="str">
            <v>GUARULHOS</v>
          </cell>
          <cell r="D627" t="str">
            <v>RRAS 02</v>
          </cell>
          <cell r="E627" t="str">
            <v>E</v>
          </cell>
        </row>
        <row r="628">
          <cell r="A628">
            <v>2082438</v>
          </cell>
          <cell r="B628" t="str">
            <v>SANTA CASA DE CHAVANTES</v>
          </cell>
          <cell r="C628" t="str">
            <v>CHAVANTES</v>
          </cell>
          <cell r="D628" t="str">
            <v>RRAS 10</v>
          </cell>
          <cell r="E628" t="str">
            <v>E</v>
          </cell>
        </row>
        <row r="629">
          <cell r="A629">
            <v>2082454</v>
          </cell>
          <cell r="B629" t="str">
            <v>CASA DA CRIANCA DE TUPA</v>
          </cell>
          <cell r="C629" t="str">
            <v>TUPA</v>
          </cell>
          <cell r="D629" t="str">
            <v>RRAS 10</v>
          </cell>
          <cell r="E629" t="str">
            <v>E</v>
          </cell>
        </row>
        <row r="630">
          <cell r="A630">
            <v>2082470</v>
          </cell>
          <cell r="B630" t="str">
            <v>HOSPITAL SAO LEOPOLDO MANDIC</v>
          </cell>
          <cell r="C630" t="str">
            <v>ARARAS</v>
          </cell>
          <cell r="D630" t="str">
            <v>RRAS 14</v>
          </cell>
          <cell r="E630" t="str">
            <v>E</v>
          </cell>
        </row>
        <row r="631">
          <cell r="A631">
            <v>2082659</v>
          </cell>
          <cell r="B631" t="str">
            <v>SANTA CASA DE NOVA GRANADA</v>
          </cell>
          <cell r="C631" t="str">
            <v>NOVA GRANADA</v>
          </cell>
          <cell r="D631" t="str">
            <v>RRAS 12</v>
          </cell>
          <cell r="E631" t="str">
            <v>E</v>
          </cell>
        </row>
        <row r="632">
          <cell r="A632">
            <v>2082667</v>
          </cell>
          <cell r="B632" t="str">
            <v>SANTA CASA DE MONTE APRAZIVEL</v>
          </cell>
          <cell r="C632" t="str">
            <v>MONTE APRAZIVEL</v>
          </cell>
          <cell r="D632" t="str">
            <v>RRAS 12</v>
          </cell>
          <cell r="E632" t="str">
            <v>E</v>
          </cell>
        </row>
        <row r="633">
          <cell r="A633">
            <v>2082691</v>
          </cell>
          <cell r="B633" t="str">
            <v>SANTA CASA DE ANDRADINA</v>
          </cell>
          <cell r="C633" t="str">
            <v>ANDRADINA</v>
          </cell>
          <cell r="D633" t="str">
            <v>RRAS 12</v>
          </cell>
          <cell r="E633" t="str">
            <v>E</v>
          </cell>
        </row>
        <row r="634">
          <cell r="A634">
            <v>2082810</v>
          </cell>
          <cell r="B634" t="str">
            <v>CONDERG HOSPITAL REGIONAL DE DIVINOLANDIA</v>
          </cell>
          <cell r="C634" t="str">
            <v>DIVINOLANDIA</v>
          </cell>
          <cell r="D634" t="str">
            <v>RRAS 15</v>
          </cell>
          <cell r="E634" t="str">
            <v>E</v>
          </cell>
        </row>
        <row r="635">
          <cell r="A635">
            <v>2083051</v>
          </cell>
          <cell r="B635" t="str">
            <v>SANTA CASA DE APARECIDA</v>
          </cell>
          <cell r="C635" t="str">
            <v>APARECIDA</v>
          </cell>
          <cell r="D635" t="str">
            <v>RRAS 17</v>
          </cell>
          <cell r="E635" t="str">
            <v>E</v>
          </cell>
        </row>
        <row r="636">
          <cell r="A636">
            <v>2083086</v>
          </cell>
          <cell r="B636" t="str">
            <v>HOSPITAL AMARAL CARVALHO JAU</v>
          </cell>
          <cell r="C636" t="str">
            <v>JAU</v>
          </cell>
          <cell r="D636" t="str">
            <v>RRAS 09</v>
          </cell>
          <cell r="E636" t="str">
            <v>E</v>
          </cell>
        </row>
        <row r="637">
          <cell r="A637">
            <v>2083159</v>
          </cell>
          <cell r="B637" t="str">
            <v>BEZERRA DE MENEZES RIO CLARO</v>
          </cell>
          <cell r="C637" t="str">
            <v>RIO CLARO</v>
          </cell>
          <cell r="D637" t="str">
            <v>RRAS 14</v>
          </cell>
          <cell r="E637" t="str">
            <v>E</v>
          </cell>
        </row>
        <row r="638">
          <cell r="A638">
            <v>2083280</v>
          </cell>
          <cell r="B638" t="str">
            <v>SANATORIO SANTA CRUZ</v>
          </cell>
          <cell r="C638" t="str">
            <v>CAMPOS DO JORDAO</v>
          </cell>
          <cell r="D638" t="str">
            <v>RRAS 17</v>
          </cell>
          <cell r="E638" t="str">
            <v>E</v>
          </cell>
        </row>
        <row r="639">
          <cell r="A639">
            <v>2084252</v>
          </cell>
          <cell r="B639" t="str">
            <v>SOBRAPAR CAMPINAS</v>
          </cell>
          <cell r="C639" t="str">
            <v>CAMPINAS</v>
          </cell>
          <cell r="D639" t="str">
            <v>RRAS 15</v>
          </cell>
          <cell r="E639" t="str">
            <v>E</v>
          </cell>
        </row>
        <row r="640">
          <cell r="A640">
            <v>2084384</v>
          </cell>
          <cell r="B640" t="str">
            <v>INSTITUTO BEZERRA DE MENEZES ESPIRITO SANTO DO PINHAL</v>
          </cell>
          <cell r="C640" t="str">
            <v>ESPIRITO SANTO DO PINHAL</v>
          </cell>
          <cell r="D640" t="str">
            <v>RRAS 15</v>
          </cell>
          <cell r="E640" t="str">
            <v>E</v>
          </cell>
        </row>
        <row r="641">
          <cell r="A641">
            <v>2085143</v>
          </cell>
          <cell r="B641" t="str">
            <v>INSTITUTO AMERICO BAIRRAL DE PSIQUIATRIA</v>
          </cell>
          <cell r="C641" t="str">
            <v>ITAPIRA</v>
          </cell>
          <cell r="D641" t="str">
            <v>RRAS 15</v>
          </cell>
          <cell r="E641" t="str">
            <v>E</v>
          </cell>
        </row>
        <row r="642">
          <cell r="A642">
            <v>2085747</v>
          </cell>
          <cell r="B642" t="str">
            <v>LAR SAO FRANCISCO DE ASSIS NA PROV DE DEUS JACI</v>
          </cell>
          <cell r="C642" t="str">
            <v>JACI</v>
          </cell>
          <cell r="D642" t="str">
            <v>RRAS 12</v>
          </cell>
          <cell r="E642" t="str">
            <v>E</v>
          </cell>
        </row>
        <row r="643">
          <cell r="A643">
            <v>2088932</v>
          </cell>
          <cell r="B643" t="str">
            <v>COLSAN SAO PAULO</v>
          </cell>
          <cell r="C643" t="str">
            <v>SAO PAULO</v>
          </cell>
          <cell r="D643" t="str">
            <v>RRAS 06</v>
          </cell>
          <cell r="E643" t="str">
            <v>E</v>
          </cell>
        </row>
        <row r="644">
          <cell r="A644">
            <v>2089319</v>
          </cell>
          <cell r="B644" t="str">
            <v>LAB DE ANAT PAT DA FAC DE MEDICINA DE CATANDUVA</v>
          </cell>
          <cell r="C644" t="str">
            <v>CATANDUVA</v>
          </cell>
          <cell r="D644" t="str">
            <v>RRAS 12</v>
          </cell>
          <cell r="E644" t="str">
            <v>E</v>
          </cell>
        </row>
        <row r="645">
          <cell r="A645">
            <v>2089327</v>
          </cell>
          <cell r="B645" t="str">
            <v>HOSPITAL PADRE ALBINO CATANDUVA</v>
          </cell>
          <cell r="C645" t="str">
            <v>CATANDUVA</v>
          </cell>
          <cell r="D645" t="str">
            <v>RRAS 12</v>
          </cell>
          <cell r="E645" t="str">
            <v>E</v>
          </cell>
        </row>
        <row r="646">
          <cell r="A646">
            <v>2089335</v>
          </cell>
          <cell r="B646" t="str">
            <v>HOSP ESCOLA EMILIO CARLOS CATANDUVA</v>
          </cell>
          <cell r="C646" t="str">
            <v>CATANDUVA</v>
          </cell>
          <cell r="D646" t="str">
            <v>RRAS 12</v>
          </cell>
          <cell r="E646" t="str">
            <v>E</v>
          </cell>
        </row>
        <row r="647">
          <cell r="A647">
            <v>2090236</v>
          </cell>
          <cell r="B647" t="str">
            <v>FUNDACAO PIO XII BARRETOS</v>
          </cell>
          <cell r="C647" t="str">
            <v>BARRETOS</v>
          </cell>
          <cell r="D647" t="str">
            <v>RRAS 13</v>
          </cell>
          <cell r="E647" t="str">
            <v>E</v>
          </cell>
        </row>
        <row r="648">
          <cell r="A648">
            <v>2090929</v>
          </cell>
          <cell r="B648" t="str">
            <v>SANTA CASA DE MISERICORDIA DE MANDURI</v>
          </cell>
          <cell r="C648" t="str">
            <v>MANDURI</v>
          </cell>
          <cell r="D648" t="str">
            <v>RRAS 09</v>
          </cell>
          <cell r="E648" t="str">
            <v>E</v>
          </cell>
        </row>
        <row r="649">
          <cell r="A649">
            <v>2090961</v>
          </cell>
          <cell r="B649" t="str">
            <v>HOSPITAL CARLOS FERNANDO MALZONI MATAO</v>
          </cell>
          <cell r="C649" t="str">
            <v>MATAO</v>
          </cell>
          <cell r="D649" t="str">
            <v>RRAS 13</v>
          </cell>
          <cell r="E649" t="str">
            <v>E</v>
          </cell>
        </row>
        <row r="650">
          <cell r="A650">
            <v>2092220</v>
          </cell>
          <cell r="B650" t="str">
            <v>SOBECCAN RIBEIRAO PRETO</v>
          </cell>
          <cell r="C650" t="str">
            <v>RIBEIRAO PRETO</v>
          </cell>
          <cell r="D650" t="str">
            <v>RRAS 13</v>
          </cell>
          <cell r="E650" t="str">
            <v>E</v>
          </cell>
        </row>
        <row r="651">
          <cell r="A651">
            <v>2092255</v>
          </cell>
          <cell r="B651" t="str">
            <v>POLICLINICA CISAVAR APIAI</v>
          </cell>
          <cell r="C651" t="str">
            <v>APIAI</v>
          </cell>
          <cell r="D651" t="str">
            <v>RRAS 08</v>
          </cell>
          <cell r="E651" t="str">
            <v>E</v>
          </cell>
        </row>
        <row r="652">
          <cell r="A652">
            <v>2093111</v>
          </cell>
          <cell r="B652" t="str">
            <v>APAE DE REGISTRO</v>
          </cell>
          <cell r="C652" t="str">
            <v>REGISTRO</v>
          </cell>
          <cell r="D652" t="str">
            <v>RRAS 07</v>
          </cell>
          <cell r="E652" t="str">
            <v>E</v>
          </cell>
        </row>
        <row r="653">
          <cell r="A653">
            <v>2093324</v>
          </cell>
          <cell r="B653" t="str">
            <v>SANTA CASA DE FERNANDOPOLIS</v>
          </cell>
          <cell r="C653" t="str">
            <v>FERNANDOPOLIS</v>
          </cell>
          <cell r="D653" t="str">
            <v>RRAS 12</v>
          </cell>
          <cell r="E653" t="str">
            <v>E</v>
          </cell>
        </row>
        <row r="654">
          <cell r="A654">
            <v>2093405</v>
          </cell>
          <cell r="B654" t="str">
            <v>INAMEX NHANDEARA</v>
          </cell>
          <cell r="C654" t="str">
            <v>NHANDEARA</v>
          </cell>
          <cell r="D654" t="str">
            <v>RRAS 12</v>
          </cell>
          <cell r="E654" t="str">
            <v>E</v>
          </cell>
        </row>
        <row r="655">
          <cell r="A655">
            <v>2093502</v>
          </cell>
          <cell r="B655" t="str">
            <v>HOSPITAL SAO DOMINGOS NA PROV DE DEUS NHANDEARA</v>
          </cell>
          <cell r="C655" t="str">
            <v>NHANDEARA</v>
          </cell>
          <cell r="D655" t="str">
            <v>RRAS 12</v>
          </cell>
          <cell r="E655" t="str">
            <v>E</v>
          </cell>
        </row>
        <row r="656">
          <cell r="A656">
            <v>2093510</v>
          </cell>
          <cell r="B656" t="str">
            <v>LAR MADRE PAULINA NA PROV DE DEUS SANTA FE DO SUL</v>
          </cell>
          <cell r="C656" t="str">
            <v>SANTA FE DO SUL</v>
          </cell>
          <cell r="D656" t="str">
            <v>RRAS 12</v>
          </cell>
          <cell r="E656" t="str">
            <v>E</v>
          </cell>
        </row>
        <row r="657">
          <cell r="A657">
            <v>2093537</v>
          </cell>
          <cell r="B657" t="str">
            <v>HEMOCENTRO SAO JOSE DO RIO PRETO</v>
          </cell>
          <cell r="C657" t="str">
            <v>SAO JOSE DO RIO PRETO</v>
          </cell>
          <cell r="D657" t="str">
            <v>RRAS 12</v>
          </cell>
          <cell r="E657" t="str">
            <v>E</v>
          </cell>
        </row>
        <row r="658">
          <cell r="A658">
            <v>2095041</v>
          </cell>
          <cell r="B658" t="str">
            <v>UNIDADE DE HEMOTERAPIA DE SERRANA</v>
          </cell>
          <cell r="C658" t="str">
            <v>SERRANA</v>
          </cell>
          <cell r="D658" t="str">
            <v>RRAS 13</v>
          </cell>
          <cell r="E658" t="str">
            <v>E</v>
          </cell>
        </row>
        <row r="659">
          <cell r="A659">
            <v>2095882</v>
          </cell>
          <cell r="B659" t="str">
            <v>HEMOCENTRO REGIONAL COLSAN</v>
          </cell>
          <cell r="C659" t="str">
            <v>JUNDIAI</v>
          </cell>
          <cell r="D659" t="str">
            <v>RRAS 16</v>
          </cell>
          <cell r="E659" t="str">
            <v>E</v>
          </cell>
        </row>
        <row r="660">
          <cell r="A660">
            <v>2688522</v>
          </cell>
          <cell r="B660" t="str">
            <v>CASA DE DAVID SAO PAULO</v>
          </cell>
          <cell r="C660" t="str">
            <v>SAO PAULO</v>
          </cell>
          <cell r="D660" t="str">
            <v>RRAS 06</v>
          </cell>
          <cell r="E660" t="str">
            <v>E</v>
          </cell>
        </row>
        <row r="661">
          <cell r="A661">
            <v>2688689</v>
          </cell>
          <cell r="B661" t="str">
            <v>SANTA CASA DE SAO PAULO HOSPITAL CENTRAL SAO PAULO</v>
          </cell>
          <cell r="C661" t="str">
            <v>SAO PAULO</v>
          </cell>
          <cell r="D661" t="str">
            <v>RRAS 06</v>
          </cell>
          <cell r="E661" t="str">
            <v>E</v>
          </cell>
        </row>
        <row r="662">
          <cell r="A662">
            <v>2704900</v>
          </cell>
          <cell r="B662" t="str">
            <v>HOSPITAL UNIVERSITARIO SAO FRANCISCO NA PROV DE DEUS</v>
          </cell>
          <cell r="C662" t="str">
            <v>BRAGANCA PAULISTA</v>
          </cell>
          <cell r="D662" t="str">
            <v>RRAS 16</v>
          </cell>
          <cell r="E662" t="str">
            <v>E</v>
          </cell>
        </row>
        <row r="663">
          <cell r="A663">
            <v>2705982</v>
          </cell>
          <cell r="B663" t="str">
            <v>SANTA CASA DE FRANCA</v>
          </cell>
          <cell r="C663" t="str">
            <v>FRANCA</v>
          </cell>
          <cell r="D663" t="str">
            <v>RRAS 13</v>
          </cell>
          <cell r="E663" t="str">
            <v>E</v>
          </cell>
        </row>
        <row r="664">
          <cell r="A664">
            <v>2745356</v>
          </cell>
          <cell r="B664" t="str">
            <v>CLINICA ANDRE LUIZ</v>
          </cell>
          <cell r="C664" t="str">
            <v>GARCA</v>
          </cell>
          <cell r="D664" t="str">
            <v>RRAS 10</v>
          </cell>
          <cell r="E664" t="str">
            <v>E</v>
          </cell>
        </row>
        <row r="665">
          <cell r="A665">
            <v>2745402</v>
          </cell>
          <cell r="B665" t="str">
            <v>SANTA CASA DE MISERICORDIA DE FLORIDA PAULISTA</v>
          </cell>
          <cell r="C665" t="str">
            <v>FLORIDA PAULISTA</v>
          </cell>
          <cell r="D665" t="str">
            <v>RRAS 10</v>
          </cell>
          <cell r="E665" t="str">
            <v>E</v>
          </cell>
        </row>
        <row r="666">
          <cell r="A666">
            <v>2748029</v>
          </cell>
          <cell r="B666" t="str">
            <v>SANTA CASA DE MISERICORDIA DE SAO JOSE DOS CAMPOS</v>
          </cell>
          <cell r="C666" t="str">
            <v>SAO JOSE DOS CAMPOS</v>
          </cell>
          <cell r="D666" t="str">
            <v>RRAS 17</v>
          </cell>
          <cell r="E666" t="str">
            <v>E</v>
          </cell>
        </row>
        <row r="667">
          <cell r="A667">
            <v>2748231</v>
          </cell>
          <cell r="B667" t="str">
            <v>HOSPITAL REGIONAL DE BOTUCATU</v>
          </cell>
          <cell r="C667" t="str">
            <v>BOTUCATU</v>
          </cell>
          <cell r="D667" t="str">
            <v>RRAS 09</v>
          </cell>
          <cell r="E667" t="str">
            <v>E</v>
          </cell>
        </row>
        <row r="668">
          <cell r="A668">
            <v>2790629</v>
          </cell>
          <cell r="B668" t="str">
            <v>CENTRO TRATAMENTO E REAB EM SAUDE MENTAL SEBASTIAO PAIVA</v>
          </cell>
          <cell r="C668" t="str">
            <v>BAURU</v>
          </cell>
          <cell r="D668" t="str">
            <v>RRAS 09</v>
          </cell>
          <cell r="E668" t="str">
            <v>E</v>
          </cell>
        </row>
        <row r="669">
          <cell r="A669">
            <v>2790653</v>
          </cell>
          <cell r="B669" t="str">
            <v>HOSPITAL TEREZA PERLATTI JAU</v>
          </cell>
          <cell r="C669" t="str">
            <v>JAU</v>
          </cell>
          <cell r="D669" t="str">
            <v>RRAS 09</v>
          </cell>
          <cell r="E669" t="str">
            <v>E</v>
          </cell>
        </row>
        <row r="670">
          <cell r="A670">
            <v>2790963</v>
          </cell>
          <cell r="B670" t="str">
            <v>LAR DOM BOSCO NA PROVIDENCIA DE DEUS PIRAJUI</v>
          </cell>
          <cell r="C670" t="str">
            <v>PIRAJUI</v>
          </cell>
          <cell r="D670" t="str">
            <v>RRAS 09</v>
          </cell>
          <cell r="E670" t="str">
            <v>E</v>
          </cell>
        </row>
        <row r="671">
          <cell r="A671">
            <v>2790998</v>
          </cell>
          <cell r="B671" t="str">
            <v>LAR IRMA DULCE NA PROVIDENCIA DE DEUS PIRAJUI</v>
          </cell>
          <cell r="C671" t="str">
            <v>PIRAJUI</v>
          </cell>
          <cell r="D671" t="str">
            <v>RRAS 09</v>
          </cell>
          <cell r="E671" t="str">
            <v>E</v>
          </cell>
        </row>
        <row r="672">
          <cell r="A672">
            <v>2824825</v>
          </cell>
          <cell r="B672" t="str">
            <v>AG TRANSF DO HOSP DE BASE DE SJ RIO PRETO</v>
          </cell>
          <cell r="C672" t="str">
            <v>SAO JOSE DO RIO PRETO</v>
          </cell>
          <cell r="D672" t="str">
            <v>RRAS 12</v>
          </cell>
          <cell r="E672" t="str">
            <v>E</v>
          </cell>
        </row>
        <row r="673">
          <cell r="A673">
            <v>2824892</v>
          </cell>
          <cell r="B673" t="str">
            <v>UNIDADE DE COLETA E TRANSFUSAO DE VOTUPORANGA</v>
          </cell>
          <cell r="C673" t="str">
            <v>VOTUPORANGA</v>
          </cell>
          <cell r="D673" t="str">
            <v>RRAS 12</v>
          </cell>
          <cell r="E673" t="str">
            <v>E</v>
          </cell>
        </row>
        <row r="674">
          <cell r="A674">
            <v>3020339</v>
          </cell>
          <cell r="B674" t="str">
            <v>AG TRANSF DO HOSP EMILIO CARLOS CATANDUVA</v>
          </cell>
          <cell r="C674" t="str">
            <v>CATANDUVA</v>
          </cell>
          <cell r="D674" t="str">
            <v>RRAS 12</v>
          </cell>
          <cell r="E674" t="str">
            <v>E</v>
          </cell>
        </row>
        <row r="675">
          <cell r="A675">
            <v>3020762</v>
          </cell>
          <cell r="B675" t="str">
            <v>BANCO DE OLHOS DE SOROCABA SOROCABA</v>
          </cell>
          <cell r="C675" t="str">
            <v>SOROCABA</v>
          </cell>
          <cell r="D675" t="str">
            <v>RRAS 08</v>
          </cell>
          <cell r="E675" t="str">
            <v>E</v>
          </cell>
        </row>
        <row r="676">
          <cell r="A676">
            <v>3745546</v>
          </cell>
          <cell r="B676" t="str">
            <v>HOSPITAL LAR NOSSA SENHORA DAS GRACAS NA PROVIDENCIA DE DEUS</v>
          </cell>
          <cell r="C676" t="str">
            <v>SAO JOSE DO RIO PRETO</v>
          </cell>
          <cell r="D676" t="str">
            <v>RRAS 12</v>
          </cell>
          <cell r="E676" t="str">
            <v>E</v>
          </cell>
        </row>
        <row r="677">
          <cell r="A677">
            <v>3753433</v>
          </cell>
          <cell r="B677" t="str">
            <v>HOSPITAL LEONOR MENDES DE BARROS</v>
          </cell>
          <cell r="C677" t="str">
            <v>CAMPOS DO JORDAO</v>
          </cell>
          <cell r="D677" t="str">
            <v>RRAS 17</v>
          </cell>
          <cell r="E677" t="str">
            <v>E</v>
          </cell>
        </row>
        <row r="678">
          <cell r="A678">
            <v>3877280</v>
          </cell>
          <cell r="B678" t="str">
            <v>AG TRANSFUCIONAL HOSPITAL PADRE ALBINO CATANDUVA</v>
          </cell>
          <cell r="C678" t="str">
            <v>CATANDUVA</v>
          </cell>
          <cell r="D678" t="str">
            <v>RRAS 12</v>
          </cell>
          <cell r="E678" t="str">
            <v>E</v>
          </cell>
        </row>
        <row r="679">
          <cell r="A679">
            <v>5010438</v>
          </cell>
          <cell r="B679" t="str">
            <v>APAE TUPA</v>
          </cell>
          <cell r="C679" t="str">
            <v>TUPA</v>
          </cell>
          <cell r="D679" t="str">
            <v>RRAS 10</v>
          </cell>
          <cell r="E679" t="str">
            <v>E</v>
          </cell>
        </row>
        <row r="680">
          <cell r="A680">
            <v>5033543</v>
          </cell>
          <cell r="B680" t="str">
            <v>CASA TRANSITORIA ANDRE LUIZ</v>
          </cell>
          <cell r="C680" t="str">
            <v>BARRETOS</v>
          </cell>
          <cell r="D680" t="str">
            <v>RRAS 13</v>
          </cell>
          <cell r="E680" t="str">
            <v>E</v>
          </cell>
        </row>
        <row r="681">
          <cell r="A681">
            <v>5656079</v>
          </cell>
          <cell r="B681" t="str">
            <v>AMBULATORIO DE DEFICIENCIA MENTAL GUARULHOS</v>
          </cell>
          <cell r="C681" t="str">
            <v>GUARULHOS</v>
          </cell>
          <cell r="D681" t="str">
            <v>RRAS 02</v>
          </cell>
          <cell r="E681" t="str">
            <v>E</v>
          </cell>
        </row>
        <row r="682">
          <cell r="A682">
            <v>5869412</v>
          </cell>
          <cell r="B682" t="str">
            <v>CENTRO DE TRATAMENTO FABIANA MACEDO DE MORAIS</v>
          </cell>
          <cell r="C682" t="str">
            <v>SAO JOSE DOS CAMPOS</v>
          </cell>
          <cell r="D682" t="str">
            <v>RRAS 17</v>
          </cell>
          <cell r="E682" t="str">
            <v>E</v>
          </cell>
        </row>
        <row r="683">
          <cell r="A683">
            <v>6357105</v>
          </cell>
          <cell r="B683" t="str">
            <v>PROAD PROGRAMA DE ORIENTACAO E ATENDIMENTO A DEPENDENTES</v>
          </cell>
          <cell r="C683" t="str">
            <v>SAO PAULO</v>
          </cell>
          <cell r="D683" t="str">
            <v>RRAS 06</v>
          </cell>
          <cell r="E683" t="str">
            <v>E</v>
          </cell>
        </row>
        <row r="684">
          <cell r="A684">
            <v>7066376</v>
          </cell>
          <cell r="B684" t="str">
            <v>HOSPITAL DE AMOR JALES</v>
          </cell>
          <cell r="C684" t="str">
            <v>JALES</v>
          </cell>
          <cell r="D684" t="str">
            <v>RRAS 12</v>
          </cell>
          <cell r="E684" t="str">
            <v>E</v>
          </cell>
        </row>
        <row r="685">
          <cell r="A685">
            <v>7400926</v>
          </cell>
          <cell r="B685" t="str">
            <v>FUNDACAO HOSPITAL REGIONAL DO CANCER</v>
          </cell>
          <cell r="C685" t="str">
            <v>PRESIDENTE PRUDENTE</v>
          </cell>
          <cell r="D685" t="str">
            <v>RRAS 11</v>
          </cell>
          <cell r="E685" t="str">
            <v>E</v>
          </cell>
        </row>
        <row r="686">
          <cell r="A686">
            <v>9729488</v>
          </cell>
          <cell r="B686" t="str">
            <v>COLSAN HOSPITAL SAO JOAO</v>
          </cell>
          <cell r="C686" t="str">
            <v>REGISTRO</v>
          </cell>
          <cell r="D686" t="str">
            <v>RRAS 07</v>
          </cell>
          <cell r="E686" t="str">
            <v>E</v>
          </cell>
        </row>
        <row r="687">
          <cell r="A687">
            <v>2037483</v>
          </cell>
          <cell r="B687" t="str">
            <v>UNIDADE DE FISIOTERAPIA DE ANGATUBA</v>
          </cell>
          <cell r="C687" t="str">
            <v>ANGATUBA</v>
          </cell>
          <cell r="D687" t="str">
            <v>RRAS 08</v>
          </cell>
          <cell r="E687" t="str">
            <v>E</v>
          </cell>
        </row>
        <row r="688">
          <cell r="A688">
            <v>2041774</v>
          </cell>
          <cell r="B688" t="str">
            <v>COMPLEXO AMBULATORIAL REGIONAL REGISTRO</v>
          </cell>
          <cell r="C688" t="str">
            <v>REGISTRO</v>
          </cell>
          <cell r="D688" t="str">
            <v>RRAS 07</v>
          </cell>
          <cell r="E688" t="str">
            <v>E</v>
          </cell>
        </row>
        <row r="689">
          <cell r="A689">
            <v>2041782</v>
          </cell>
          <cell r="B689" t="str">
            <v>AMBULATORIO REGIONAL SAUDE MENTAL REGISTRO</v>
          </cell>
          <cell r="C689" t="str">
            <v>REGISTRO</v>
          </cell>
          <cell r="D689" t="str">
            <v>RRAS 07</v>
          </cell>
          <cell r="E689" t="str">
            <v>E</v>
          </cell>
        </row>
        <row r="690">
          <cell r="A690">
            <v>2041790</v>
          </cell>
          <cell r="B690" t="str">
            <v>LABORATORIO REGIONAL DE REGISTRO</v>
          </cell>
          <cell r="C690" t="str">
            <v>REGISTRO</v>
          </cell>
          <cell r="D690" t="str">
            <v>RRAS 07</v>
          </cell>
          <cell r="E690" t="str">
            <v>E</v>
          </cell>
        </row>
        <row r="691">
          <cell r="A691">
            <v>2093073</v>
          </cell>
          <cell r="B691" t="str">
            <v>SERVICO INTER HOSPITALAR E MOVEL SIMOV VALE DO RIBEIRA</v>
          </cell>
          <cell r="C691" t="str">
            <v>PARIQUERA-ACU</v>
          </cell>
          <cell r="D691" t="str">
            <v>RRAS 07</v>
          </cell>
          <cell r="E691" t="str">
            <v>E</v>
          </cell>
        </row>
        <row r="692">
          <cell r="A692">
            <v>3008347</v>
          </cell>
          <cell r="B692" t="str">
            <v>CENTRO DE DETENCAO PROVISORIA DE CAMPINAS</v>
          </cell>
          <cell r="C692" t="str">
            <v>CAMPINAS</v>
          </cell>
          <cell r="D692" t="str">
            <v>RRAS 15</v>
          </cell>
          <cell r="E692" t="str">
            <v>E</v>
          </cell>
        </row>
        <row r="693">
          <cell r="A693">
            <v>7201850</v>
          </cell>
          <cell r="B693" t="str">
            <v>CENTRO DE RESSOCIALIZACAO DE LIMEIRA</v>
          </cell>
          <cell r="C693" t="str">
            <v>LIMEIRA</v>
          </cell>
          <cell r="D693" t="str">
            <v>RRAS 14</v>
          </cell>
          <cell r="E693" t="str">
            <v>E</v>
          </cell>
        </row>
        <row r="694">
          <cell r="A694">
            <v>2749807</v>
          </cell>
          <cell r="B694" t="str">
            <v>GIANCARLO SALVATI</v>
          </cell>
          <cell r="C694" t="str">
            <v>ARTUR NOGUEIRA</v>
          </cell>
          <cell r="D694" t="str">
            <v>RRAS 15</v>
          </cell>
          <cell r="E694" t="str">
            <v>E</v>
          </cell>
        </row>
        <row r="695">
          <cell r="A695">
            <v>3244784</v>
          </cell>
          <cell r="B695" t="str">
            <v>CONSULTORIO MEDICO DR ROSLINDO WILSON MACHADO ITAI</v>
          </cell>
          <cell r="C695" t="str">
            <v>ITAI</v>
          </cell>
          <cell r="D695" t="str">
            <v>RRAS 09</v>
          </cell>
          <cell r="E695" t="str">
            <v>E</v>
          </cell>
        </row>
        <row r="696">
          <cell r="A696">
            <v>3337758</v>
          </cell>
          <cell r="B696" t="str">
            <v>CONSULTORIO MEDICO DRA ANA CRISTINA ITATINGA</v>
          </cell>
          <cell r="C696" t="str">
            <v>ITATINGA</v>
          </cell>
          <cell r="D696" t="str">
            <v>RRAS 09</v>
          </cell>
          <cell r="E696" t="str">
            <v>E</v>
          </cell>
        </row>
        <row r="697">
          <cell r="A697">
            <v>3530434</v>
          </cell>
          <cell r="B697" t="str">
            <v>CONSULTORIO MEDICO DR FRED SANTA FE DO SUL</v>
          </cell>
          <cell r="C697" t="str">
            <v>SANTA FE DO SUL</v>
          </cell>
          <cell r="D697" t="str">
            <v>RRAS 12</v>
          </cell>
          <cell r="E697" t="str">
            <v>E</v>
          </cell>
        </row>
        <row r="698">
          <cell r="A698">
            <v>3568520</v>
          </cell>
          <cell r="B698" t="str">
            <v>CONSULTORIO ODONTOLOGICO OSVALDO PALMIRO CASA BRANCA</v>
          </cell>
          <cell r="C698" t="str">
            <v>CASA BRANCA</v>
          </cell>
          <cell r="D698" t="str">
            <v>RRAS 15</v>
          </cell>
          <cell r="E698" t="str">
            <v>E</v>
          </cell>
        </row>
        <row r="699">
          <cell r="A699">
            <v>3679063</v>
          </cell>
          <cell r="B699" t="str">
            <v>CONSULTORIO MEDICO DR KASUMARO MUSHA</v>
          </cell>
          <cell r="C699" t="str">
            <v>PRESIDENTE PRUDENTE</v>
          </cell>
          <cell r="D699" t="str">
            <v>RRAS 11</v>
          </cell>
          <cell r="E699" t="str">
            <v>E</v>
          </cell>
        </row>
        <row r="700">
          <cell r="A700">
            <v>3768953</v>
          </cell>
          <cell r="B700" t="str">
            <v>CONSULTORIO MEDICO DR PLAUTO BERNARDES BARRETO</v>
          </cell>
          <cell r="C700" t="str">
            <v>PRESIDENTE PRUDENTE</v>
          </cell>
          <cell r="D700" t="str">
            <v>RRAS 11</v>
          </cell>
          <cell r="E700" t="str">
            <v>E</v>
          </cell>
        </row>
        <row r="701">
          <cell r="A701">
            <v>3768988</v>
          </cell>
          <cell r="B701" t="str">
            <v>CONSULTORIO MEDICO DR DINO DE AGUIAR CINTRA</v>
          </cell>
          <cell r="C701" t="str">
            <v>PRESIDENTE PRUDENTE</v>
          </cell>
          <cell r="D701" t="str">
            <v>RRAS 11</v>
          </cell>
          <cell r="E701" t="str">
            <v>E</v>
          </cell>
        </row>
        <row r="702">
          <cell r="A702">
            <v>3806782</v>
          </cell>
          <cell r="B702" t="str">
            <v>CONSULTORIO ISOLADO PAULA CRISTINA LEAL SILVA</v>
          </cell>
          <cell r="C702" t="str">
            <v>SAO JOAQUIM DA BARRA</v>
          </cell>
          <cell r="D702" t="str">
            <v>RRAS 13</v>
          </cell>
          <cell r="E702" t="str">
            <v>E</v>
          </cell>
        </row>
        <row r="703">
          <cell r="A703">
            <v>3874966</v>
          </cell>
          <cell r="B703" t="str">
            <v>CONSULTORIO GINECOLOGICO</v>
          </cell>
          <cell r="C703" t="str">
            <v>MONTE AZUL PAULISTA</v>
          </cell>
          <cell r="D703" t="str">
            <v>RRAS 13</v>
          </cell>
          <cell r="E703" t="str">
            <v>E</v>
          </cell>
        </row>
        <row r="704">
          <cell r="A704">
            <v>3883183</v>
          </cell>
          <cell r="B704" t="str">
            <v>CONSULTORIO MEDICO DRA MARIA ISABEL DE ARRUDA BORINI</v>
          </cell>
          <cell r="C704" t="str">
            <v>PRESIDENTE PRUDENTE</v>
          </cell>
          <cell r="D704" t="str">
            <v>RRAS 11</v>
          </cell>
          <cell r="E704" t="str">
            <v>E</v>
          </cell>
        </row>
        <row r="705">
          <cell r="A705">
            <v>5141737</v>
          </cell>
          <cell r="B705" t="str">
            <v>CONS ODONT CLEUSA MARIA DE CAMPOS SANDOVAL SALESOPOLIS</v>
          </cell>
          <cell r="C705" t="str">
            <v>SALESOPOLIS</v>
          </cell>
          <cell r="D705" t="str">
            <v>RRAS 02</v>
          </cell>
          <cell r="E705" t="str">
            <v>E</v>
          </cell>
        </row>
        <row r="706">
          <cell r="A706">
            <v>5188237</v>
          </cell>
          <cell r="B706" t="str">
            <v>CONSL ISOL DR SINOBU MATSUMOTO VALENTIM GENRIL</v>
          </cell>
          <cell r="C706" t="str">
            <v>VALENTIM GENTIL</v>
          </cell>
          <cell r="D706" t="str">
            <v>RRAS 12</v>
          </cell>
          <cell r="E706" t="str">
            <v>E</v>
          </cell>
        </row>
        <row r="707">
          <cell r="A707">
            <v>5265096</v>
          </cell>
          <cell r="B707" t="str">
            <v>CONSULTORIO ODONTOLOGICO CLAUDEMIR FACCIOLI INDIANA</v>
          </cell>
          <cell r="C707" t="str">
            <v>INDIANA</v>
          </cell>
          <cell r="D707" t="str">
            <v>RRAS 11</v>
          </cell>
          <cell r="E707" t="str">
            <v>E</v>
          </cell>
        </row>
        <row r="708">
          <cell r="A708">
            <v>2026449</v>
          </cell>
          <cell r="B708" t="str">
            <v>DAVITA BENJAMIN CONSTANT</v>
          </cell>
          <cell r="C708" t="str">
            <v>CAMPINAS</v>
          </cell>
          <cell r="D708" t="str">
            <v>RRAS 15</v>
          </cell>
          <cell r="E708" t="str">
            <v>E</v>
          </cell>
        </row>
        <row r="709">
          <cell r="A709">
            <v>2028174</v>
          </cell>
          <cell r="B709" t="str">
            <v>CDM MEDICINA NUCLEAR</v>
          </cell>
          <cell r="C709" t="str">
            <v>MARILIA</v>
          </cell>
          <cell r="D709" t="str">
            <v>RRAS 10</v>
          </cell>
          <cell r="E709" t="str">
            <v>E</v>
          </cell>
        </row>
        <row r="710">
          <cell r="A710">
            <v>2030527</v>
          </cell>
          <cell r="B710" t="str">
            <v>CND CLINICA DE NEFROLOGIA E DIALISE DE CAMPINAS</v>
          </cell>
          <cell r="C710" t="str">
            <v>CAMPINAS</v>
          </cell>
          <cell r="D710" t="str">
            <v>RRAS 15</v>
          </cell>
          <cell r="E710" t="str">
            <v>E</v>
          </cell>
        </row>
        <row r="711">
          <cell r="A711">
            <v>2030705</v>
          </cell>
          <cell r="B711" t="str">
            <v>INSTITUTO DE RADIOTERAPIA PRESIDENTE PRUDENTE</v>
          </cell>
          <cell r="C711" t="str">
            <v>PRESIDENTE PRUDENTE</v>
          </cell>
          <cell r="D711" t="str">
            <v>RRAS 11</v>
          </cell>
          <cell r="E711" t="str">
            <v>E</v>
          </cell>
        </row>
        <row r="712">
          <cell r="A712">
            <v>2034824</v>
          </cell>
          <cell r="B712" t="str">
            <v>INSTITUTO DE HEMODIALISE DE SOROCABA</v>
          </cell>
          <cell r="C712" t="str">
            <v>SOROCABA</v>
          </cell>
          <cell r="D712" t="str">
            <v>RRAS 08</v>
          </cell>
          <cell r="E712" t="str">
            <v>E</v>
          </cell>
        </row>
        <row r="713">
          <cell r="A713">
            <v>2037726</v>
          </cell>
          <cell r="B713" t="str">
            <v>DAVITA BRASIL PARTICIPACOES E SERVICOS DE NEFROLOGIA LTDA</v>
          </cell>
          <cell r="C713" t="str">
            <v>SAO CAETANO DO SUL</v>
          </cell>
          <cell r="D713" t="str">
            <v>RRAS 01</v>
          </cell>
          <cell r="E713" t="str">
            <v>E</v>
          </cell>
        </row>
        <row r="714">
          <cell r="A714">
            <v>2040816</v>
          </cell>
          <cell r="B714" t="str">
            <v>CDI SAO JOAO DA BOA VISTA</v>
          </cell>
          <cell r="C714" t="str">
            <v>SAO JOAO DA BOA VISTA</v>
          </cell>
          <cell r="D714" t="str">
            <v>RRAS 15</v>
          </cell>
          <cell r="E714" t="str">
            <v>E</v>
          </cell>
        </row>
        <row r="715">
          <cell r="A715">
            <v>2048299</v>
          </cell>
          <cell r="B715" t="str">
            <v>INSTITUTO DE NEFROLOGIA DE SUZANO</v>
          </cell>
          <cell r="C715" t="str">
            <v>SUZANO</v>
          </cell>
          <cell r="D715" t="str">
            <v>RRAS 02</v>
          </cell>
          <cell r="E715" t="str">
            <v>E</v>
          </cell>
        </row>
        <row r="716">
          <cell r="A716">
            <v>2050706</v>
          </cell>
          <cell r="B716" t="str">
            <v>A S VITAS FISIOTERAPIA E LABORATORIO ESTIVA GERBI</v>
          </cell>
          <cell r="C716" t="str">
            <v>ESTIVA GERBI</v>
          </cell>
          <cell r="D716" t="str">
            <v>RRAS 15</v>
          </cell>
          <cell r="E716" t="str">
            <v>E</v>
          </cell>
        </row>
        <row r="717">
          <cell r="A717">
            <v>2054450</v>
          </cell>
          <cell r="B717" t="str">
            <v>LABORATORIO PEREZ GUARARAPES</v>
          </cell>
          <cell r="C717" t="str">
            <v>GUARARAPES</v>
          </cell>
          <cell r="D717" t="str">
            <v>RRAS 12</v>
          </cell>
          <cell r="E717" t="str">
            <v>E</v>
          </cell>
        </row>
        <row r="718">
          <cell r="A718">
            <v>2057050</v>
          </cell>
          <cell r="B718" t="str">
            <v>LACMEN PRES PRUDENTE</v>
          </cell>
          <cell r="C718" t="str">
            <v>PRESIDENTE PRUDENTE</v>
          </cell>
          <cell r="D718" t="str">
            <v>RRAS 11</v>
          </cell>
          <cell r="E718" t="str">
            <v>E</v>
          </cell>
        </row>
        <row r="719">
          <cell r="A719">
            <v>2059886</v>
          </cell>
          <cell r="B719" t="str">
            <v>CLINED DIADEMA</v>
          </cell>
          <cell r="C719" t="str">
            <v>DIADEMA</v>
          </cell>
          <cell r="D719" t="str">
            <v>RRAS 01</v>
          </cell>
          <cell r="E719" t="str">
            <v>E</v>
          </cell>
        </row>
        <row r="720">
          <cell r="A720">
            <v>2064502</v>
          </cell>
          <cell r="B720" t="str">
            <v>DAVITA SERVICOS DE NEFROLOGIA SAO JOSE DO RIO PRETO LTDA</v>
          </cell>
          <cell r="C720" t="str">
            <v>SAO JOSE DO RIO PRETO</v>
          </cell>
          <cell r="D720" t="str">
            <v>RRAS 12</v>
          </cell>
          <cell r="E720" t="str">
            <v>E</v>
          </cell>
        </row>
        <row r="721">
          <cell r="A721">
            <v>2067099</v>
          </cell>
          <cell r="B721" t="str">
            <v>MF REMOCOES DE PACIENTES ITAPETININGA</v>
          </cell>
          <cell r="C721" t="str">
            <v>ITAPETININGA</v>
          </cell>
          <cell r="D721" t="str">
            <v>RRAS 08</v>
          </cell>
          <cell r="E721" t="str">
            <v>E</v>
          </cell>
        </row>
        <row r="722">
          <cell r="A722">
            <v>2069296</v>
          </cell>
          <cell r="B722" t="str">
            <v>IDR SAO JOAO DA BOA VISTA</v>
          </cell>
          <cell r="C722" t="str">
            <v>SAO JOAO DA BOA VISTA</v>
          </cell>
          <cell r="D722" t="str">
            <v>RRAS 15</v>
          </cell>
          <cell r="E722" t="str">
            <v>E</v>
          </cell>
        </row>
        <row r="723">
          <cell r="A723">
            <v>2071258</v>
          </cell>
          <cell r="B723" t="str">
            <v>DAVITA SERVICOS DE NEFROLOGIA TAUBATE LTDA</v>
          </cell>
          <cell r="C723" t="str">
            <v>TAUBATE</v>
          </cell>
          <cell r="D723" t="str">
            <v>RRAS 17</v>
          </cell>
          <cell r="E723" t="str">
            <v>E</v>
          </cell>
        </row>
        <row r="724">
          <cell r="A724">
            <v>2073838</v>
          </cell>
          <cell r="B724" t="str">
            <v>INSTITUTO PAULISTANO DE RADIOLOGIA SUZANO</v>
          </cell>
          <cell r="C724" t="str">
            <v>SUZANO</v>
          </cell>
          <cell r="D724" t="str">
            <v>RRAS 02</v>
          </cell>
          <cell r="E724" t="str">
            <v>E</v>
          </cell>
        </row>
        <row r="725">
          <cell r="A725">
            <v>2076101</v>
          </cell>
          <cell r="B725" t="str">
            <v>SPECT DIAGNOSTICO E TRATAMENTO EM MEDICINA NUCLEAR</v>
          </cell>
          <cell r="C725" t="str">
            <v>RIBEIRAO PRETO</v>
          </cell>
          <cell r="D725" t="str">
            <v>RRAS 13</v>
          </cell>
          <cell r="E725" t="str">
            <v>E</v>
          </cell>
        </row>
        <row r="726">
          <cell r="A726">
            <v>2076616</v>
          </cell>
          <cell r="B726" t="str">
            <v>INSTITUTO DE MEDICINA NUCLEAR DE RIBEIRAO PRETO</v>
          </cell>
          <cell r="C726" t="str">
            <v>RIBEIRAO PRETO</v>
          </cell>
          <cell r="D726" t="str">
            <v>RRAS 13</v>
          </cell>
          <cell r="E726" t="str">
            <v>E</v>
          </cell>
        </row>
        <row r="727">
          <cell r="A727">
            <v>2077760</v>
          </cell>
          <cell r="B727" t="str">
            <v>LABORATORIO SANTA RITA SAO JOAQUIM DA BARRA</v>
          </cell>
          <cell r="C727" t="str">
            <v>SAO JOAQUIM DA BARRA</v>
          </cell>
          <cell r="D727" t="str">
            <v>RRAS 13</v>
          </cell>
          <cell r="E727" t="str">
            <v>E</v>
          </cell>
        </row>
        <row r="728">
          <cell r="A728">
            <v>2077965</v>
          </cell>
          <cell r="B728" t="str">
            <v>CENEVALE P ACU PARIQUERA ACU</v>
          </cell>
          <cell r="C728" t="str">
            <v>PARIQUERA-ACU</v>
          </cell>
          <cell r="D728" t="str">
            <v>RRAS 07</v>
          </cell>
          <cell r="E728" t="str">
            <v>E</v>
          </cell>
        </row>
        <row r="729">
          <cell r="A729">
            <v>2078236</v>
          </cell>
          <cell r="B729" t="str">
            <v>HOSPITAL PSIQUIATRICO VALE DAS HORTENCIAS PIEDADE</v>
          </cell>
          <cell r="C729" t="str">
            <v>PIEDADE</v>
          </cell>
          <cell r="D729" t="str">
            <v>RRAS 08</v>
          </cell>
          <cell r="E729" t="str">
            <v>E</v>
          </cell>
        </row>
        <row r="730">
          <cell r="A730">
            <v>2079755</v>
          </cell>
          <cell r="B730" t="str">
            <v>HOSPITAL SANTO ANTONIO PARANAPUA</v>
          </cell>
          <cell r="C730" t="str">
            <v>PARANAPUA</v>
          </cell>
          <cell r="D730" t="str">
            <v>RRAS 12</v>
          </cell>
          <cell r="E730" t="str">
            <v>E</v>
          </cell>
        </row>
        <row r="731">
          <cell r="A731">
            <v>2080036</v>
          </cell>
          <cell r="B731" t="str">
            <v>HOSPITAL SANTA CATARINA VOTUPORANGA</v>
          </cell>
          <cell r="C731" t="str">
            <v>VOTUPORANGA</v>
          </cell>
          <cell r="D731" t="str">
            <v>RRAS 12</v>
          </cell>
          <cell r="E731" t="str">
            <v>E</v>
          </cell>
        </row>
        <row r="732">
          <cell r="A732">
            <v>2080060</v>
          </cell>
          <cell r="B732" t="str">
            <v>HOSPITAL SANTA TEREZA SANTA ALBERTINA</v>
          </cell>
          <cell r="C732" t="str">
            <v>SANTA ALBERTINA</v>
          </cell>
          <cell r="D732" t="str">
            <v>RRAS 12</v>
          </cell>
          <cell r="E732" t="str">
            <v>E</v>
          </cell>
        </row>
        <row r="733">
          <cell r="A733">
            <v>2080656</v>
          </cell>
          <cell r="B733" t="str">
            <v>INSTITUTO DE PSIQUIATRIA TUPA</v>
          </cell>
          <cell r="C733" t="str">
            <v>TUPA</v>
          </cell>
          <cell r="D733" t="str">
            <v>RRAS 10</v>
          </cell>
          <cell r="E733" t="str">
            <v>E</v>
          </cell>
        </row>
        <row r="734">
          <cell r="A734">
            <v>2080699</v>
          </cell>
          <cell r="B734" t="str">
            <v>HOSPITAL UNIMED PIRACICABA</v>
          </cell>
          <cell r="C734" t="str">
            <v>PIRACICABA</v>
          </cell>
          <cell r="D734" t="str">
            <v>RRAS 14</v>
          </cell>
          <cell r="E734" t="str">
            <v>E</v>
          </cell>
        </row>
        <row r="735">
          <cell r="A735">
            <v>2081547</v>
          </cell>
          <cell r="B735" t="str">
            <v>HOSPITAL PSIQUIATRICO SANTA CRUZ SALTO DE PIRAPORA</v>
          </cell>
          <cell r="C735" t="str">
            <v>SALTO DE PIRAPORA</v>
          </cell>
          <cell r="D735" t="str">
            <v>RRAS 08</v>
          </cell>
          <cell r="E735" t="str">
            <v>E</v>
          </cell>
        </row>
        <row r="736">
          <cell r="A736">
            <v>2081563</v>
          </cell>
          <cell r="B736" t="str">
            <v>CLINICA DE REPOUSO SANTA ROSA ESPIRITO SANTO DO PINHAL</v>
          </cell>
          <cell r="C736" t="str">
            <v>ESPIRITO SANTO DO PINHAL</v>
          </cell>
          <cell r="D736" t="str">
            <v>RRAS 15</v>
          </cell>
          <cell r="E736" t="str">
            <v>E</v>
          </cell>
        </row>
        <row r="737">
          <cell r="A737">
            <v>2082918</v>
          </cell>
          <cell r="B737" t="str">
            <v>CLINICA PSIQUIATRICA SALTO DE PIRAPORA</v>
          </cell>
          <cell r="C737" t="str">
            <v>SALTO DE PIRAPORA</v>
          </cell>
          <cell r="D737" t="str">
            <v>RRAS 08</v>
          </cell>
          <cell r="E737" t="str">
            <v>E</v>
          </cell>
        </row>
        <row r="738">
          <cell r="A738">
            <v>2083221</v>
          </cell>
          <cell r="B738" t="str">
            <v>CLINICA DE REPOUSO DOM BOSCO</v>
          </cell>
          <cell r="C738" t="str">
            <v>TUPA</v>
          </cell>
          <cell r="D738" t="str">
            <v>RRAS 10</v>
          </cell>
          <cell r="E738" t="str">
            <v>E</v>
          </cell>
        </row>
        <row r="739">
          <cell r="A739">
            <v>2087049</v>
          </cell>
          <cell r="B739" t="str">
            <v>NEFROLOGIA E CLINICA MEDICA THOMPSON INDAIATUBA</v>
          </cell>
          <cell r="C739" t="str">
            <v>INDAIATUBA</v>
          </cell>
          <cell r="D739" t="str">
            <v>RRAS 15</v>
          </cell>
          <cell r="E739" t="str">
            <v>E</v>
          </cell>
        </row>
        <row r="740">
          <cell r="A740">
            <v>2090244</v>
          </cell>
          <cell r="B740" t="str">
            <v>IBENE BEBEDOURO</v>
          </cell>
          <cell r="C740" t="str">
            <v>BEBEDOURO</v>
          </cell>
          <cell r="D740" t="str">
            <v>RRAS 13</v>
          </cell>
          <cell r="E740" t="str">
            <v>E</v>
          </cell>
        </row>
        <row r="741">
          <cell r="A741">
            <v>2092328</v>
          </cell>
          <cell r="B741" t="str">
            <v>CDTR SOROCABA</v>
          </cell>
          <cell r="C741" t="str">
            <v>SOROCABA</v>
          </cell>
          <cell r="D741" t="str">
            <v>RRAS 08</v>
          </cell>
          <cell r="E741" t="str">
            <v>E</v>
          </cell>
        </row>
        <row r="742">
          <cell r="A742">
            <v>2093138</v>
          </cell>
          <cell r="B742" t="str">
            <v>CEDIVAR CENTRO DE DIAGNOSTICO POR IMAGEM DO VALE DO RIBEIRA</v>
          </cell>
          <cell r="C742" t="str">
            <v>REGISTRO</v>
          </cell>
          <cell r="D742" t="str">
            <v>RRAS 07</v>
          </cell>
          <cell r="E742" t="str">
            <v>E</v>
          </cell>
        </row>
        <row r="743">
          <cell r="A743">
            <v>2096625</v>
          </cell>
          <cell r="B743" t="str">
            <v>HOSPITAL SAO JOAO PRESIDENTE PRUDENTE</v>
          </cell>
          <cell r="C743" t="str">
            <v>PRESIDENTE PRUDENTE</v>
          </cell>
          <cell r="D743" t="str">
            <v>RRAS 11</v>
          </cell>
          <cell r="E743" t="str">
            <v>E</v>
          </cell>
        </row>
        <row r="744">
          <cell r="A744">
            <v>2702061</v>
          </cell>
          <cell r="B744" t="str">
            <v>DECIO CARVALHO LABORATORIO</v>
          </cell>
          <cell r="C744" t="str">
            <v>PEDREGULHO</v>
          </cell>
          <cell r="D744" t="str">
            <v>RRAS 13</v>
          </cell>
          <cell r="E744" t="str">
            <v>E</v>
          </cell>
        </row>
        <row r="745">
          <cell r="A745">
            <v>2705354</v>
          </cell>
          <cell r="B745" t="str">
            <v>DAVITA BRASIL PARTICIPACOES E SERVICOS DE NEFROLOGIA LTDA</v>
          </cell>
          <cell r="C745" t="str">
            <v>SANTOS</v>
          </cell>
          <cell r="D745" t="str">
            <v>RRAS 07</v>
          </cell>
          <cell r="E745" t="str">
            <v>E</v>
          </cell>
        </row>
        <row r="746">
          <cell r="A746">
            <v>2705788</v>
          </cell>
          <cell r="B746" t="str">
            <v>BAXTER RCS CENTRO DE CUIDADO RENAL LTDA</v>
          </cell>
          <cell r="C746" t="str">
            <v>JUNDIAI</v>
          </cell>
          <cell r="D746" t="str">
            <v>RRAS 16</v>
          </cell>
          <cell r="E746" t="str">
            <v>E</v>
          </cell>
        </row>
        <row r="747">
          <cell r="A747">
            <v>2708485</v>
          </cell>
          <cell r="B747" t="str">
            <v>CENTRO MEDICO IMAGEM SA</v>
          </cell>
          <cell r="C747" t="str">
            <v>SOROCABA</v>
          </cell>
          <cell r="D747" t="str">
            <v>RRAS 08</v>
          </cell>
          <cell r="E747" t="str">
            <v>E</v>
          </cell>
        </row>
        <row r="748">
          <cell r="A748">
            <v>2718359</v>
          </cell>
          <cell r="B748" t="str">
            <v>INSTITUTO DE NEFROLOGIA DE MOGI DAS CRUZES</v>
          </cell>
          <cell r="C748" t="str">
            <v>MOGI DAS CRUZES</v>
          </cell>
          <cell r="D748" t="str">
            <v>RRAS 02</v>
          </cell>
          <cell r="E748" t="str">
            <v>E</v>
          </cell>
        </row>
        <row r="749">
          <cell r="A749">
            <v>2747898</v>
          </cell>
          <cell r="B749" t="str">
            <v>INEHDI SAO SEBASTIAO</v>
          </cell>
          <cell r="C749" t="str">
            <v>SAO SEBASTIAO</v>
          </cell>
          <cell r="D749" t="str">
            <v>RRAS 17</v>
          </cell>
          <cell r="E749" t="str">
            <v>E</v>
          </cell>
        </row>
        <row r="750">
          <cell r="A750">
            <v>2748533</v>
          </cell>
          <cell r="B750" t="str">
            <v>PRO SAUDE</v>
          </cell>
          <cell r="C750" t="str">
            <v>PIRASSUNUNGA</v>
          </cell>
          <cell r="D750" t="str">
            <v>RRAS 14</v>
          </cell>
          <cell r="E750" t="str">
            <v>E</v>
          </cell>
        </row>
        <row r="751">
          <cell r="A751">
            <v>2749653</v>
          </cell>
          <cell r="B751" t="str">
            <v>CLINICA DE FRATURAS DR ROMILDO SUMARE</v>
          </cell>
          <cell r="C751" t="str">
            <v>SUMARE</v>
          </cell>
          <cell r="D751" t="str">
            <v>RRAS 15</v>
          </cell>
          <cell r="E751" t="str">
            <v>E</v>
          </cell>
        </row>
        <row r="752">
          <cell r="A752">
            <v>2749750</v>
          </cell>
          <cell r="B752" t="str">
            <v>DAVITA SUMARE</v>
          </cell>
          <cell r="C752" t="str">
            <v>SUMARE</v>
          </cell>
          <cell r="D752" t="str">
            <v>RRAS 15</v>
          </cell>
          <cell r="E752" t="str">
            <v>E</v>
          </cell>
        </row>
        <row r="753">
          <cell r="A753">
            <v>2750554</v>
          </cell>
          <cell r="B753" t="str">
            <v>HOSPITAL STA MARIA DE PIRAPOZINHO</v>
          </cell>
          <cell r="C753" t="str">
            <v>PIRAPOZINHO</v>
          </cell>
          <cell r="D753" t="str">
            <v>RRAS 11</v>
          </cell>
          <cell r="E753" t="str">
            <v>E</v>
          </cell>
        </row>
        <row r="754">
          <cell r="A754">
            <v>2784718</v>
          </cell>
          <cell r="B754" t="str">
            <v>AGENCIA TRANSFUSIONAL DO HOSPITAL SANTANA MOJI DAS CRUZES</v>
          </cell>
          <cell r="C754" t="str">
            <v>MOGI DAS CRUZES</v>
          </cell>
          <cell r="D754" t="str">
            <v>RRAS 02</v>
          </cell>
          <cell r="E754" t="str">
            <v>E</v>
          </cell>
        </row>
        <row r="755">
          <cell r="A755">
            <v>2784955</v>
          </cell>
          <cell r="B755" t="str">
            <v>LABORATORIO DE ANALISES CLINICAS RENACON</v>
          </cell>
          <cell r="C755" t="str">
            <v>SANTA ISABEL</v>
          </cell>
          <cell r="D755" t="str">
            <v>RRAS 02</v>
          </cell>
          <cell r="E755" t="str">
            <v>E</v>
          </cell>
        </row>
        <row r="756">
          <cell r="A756">
            <v>2785005</v>
          </cell>
          <cell r="B756" t="str">
            <v>LABORATORIO E ANALISES CLINICAS SANTA LUCIA</v>
          </cell>
          <cell r="C756" t="str">
            <v>MOGI DAS CRUZES</v>
          </cell>
          <cell r="D756" t="str">
            <v>RRAS 02</v>
          </cell>
          <cell r="E756" t="str">
            <v>E</v>
          </cell>
        </row>
        <row r="757">
          <cell r="A757">
            <v>2785110</v>
          </cell>
          <cell r="B757" t="str">
            <v>SOCIM SUZANO CAMPOS SALES</v>
          </cell>
          <cell r="C757" t="str">
            <v>SUZANO</v>
          </cell>
          <cell r="D757" t="str">
            <v>RRAS 02</v>
          </cell>
          <cell r="E757" t="str">
            <v>E</v>
          </cell>
        </row>
        <row r="758">
          <cell r="A758">
            <v>2789973</v>
          </cell>
          <cell r="B758" t="str">
            <v>CDM PTCT</v>
          </cell>
          <cell r="C758" t="str">
            <v>BAURU</v>
          </cell>
          <cell r="D758" t="str">
            <v>RRAS 09</v>
          </cell>
          <cell r="E758" t="str">
            <v>E</v>
          </cell>
        </row>
        <row r="759">
          <cell r="A759">
            <v>2792184</v>
          </cell>
          <cell r="B759" t="str">
            <v>INEDI TABOAO DA SERRA</v>
          </cell>
          <cell r="C759" t="str">
            <v>TABOAO DA SERRA</v>
          </cell>
          <cell r="D759" t="str">
            <v>RRAS 04</v>
          </cell>
          <cell r="E759" t="str">
            <v>E</v>
          </cell>
        </row>
        <row r="760">
          <cell r="A760">
            <v>2806126</v>
          </cell>
          <cell r="B760" t="str">
            <v>UNASCO OSASCO</v>
          </cell>
          <cell r="C760" t="str">
            <v>OSASCO</v>
          </cell>
          <cell r="D760" t="str">
            <v>RRAS 05</v>
          </cell>
          <cell r="E760" t="str">
            <v>E</v>
          </cell>
        </row>
        <row r="761">
          <cell r="A761">
            <v>3009475</v>
          </cell>
          <cell r="B761" t="str">
            <v>INSTITUTO ITAPETININGA</v>
          </cell>
          <cell r="C761" t="str">
            <v>ITAPETININGA</v>
          </cell>
          <cell r="D761" t="str">
            <v>RRAS 08</v>
          </cell>
          <cell r="E761" t="str">
            <v>E</v>
          </cell>
        </row>
        <row r="762">
          <cell r="A762">
            <v>3151352</v>
          </cell>
          <cell r="B762" t="str">
            <v>UNICOM FILIAL</v>
          </cell>
          <cell r="C762" t="str">
            <v>JUNDIAI</v>
          </cell>
          <cell r="D762" t="str">
            <v>RRAS 16</v>
          </cell>
          <cell r="E762" t="str">
            <v>E</v>
          </cell>
        </row>
        <row r="763">
          <cell r="A763">
            <v>3154068</v>
          </cell>
          <cell r="B763" t="str">
            <v>DAVITA ANCHIETA</v>
          </cell>
          <cell r="C763" t="str">
            <v>CAMPINAS</v>
          </cell>
          <cell r="D763" t="str">
            <v>RRAS 15</v>
          </cell>
          <cell r="E763" t="str">
            <v>E</v>
          </cell>
        </row>
        <row r="764">
          <cell r="A764">
            <v>3200280</v>
          </cell>
          <cell r="B764" t="str">
            <v>CEMEC</v>
          </cell>
          <cell r="C764" t="str">
            <v>COTIA</v>
          </cell>
          <cell r="D764" t="str">
            <v>RRAS 04</v>
          </cell>
          <cell r="E764" t="str">
            <v>E</v>
          </cell>
        </row>
        <row r="765">
          <cell r="A765">
            <v>3427781</v>
          </cell>
          <cell r="B765" t="str">
            <v>IDI SUMARE RIBEIRAO PRETO</v>
          </cell>
          <cell r="C765" t="str">
            <v>RIBEIRAO PRETO</v>
          </cell>
          <cell r="D765" t="str">
            <v>RRAS 13</v>
          </cell>
          <cell r="E765" t="str">
            <v>E</v>
          </cell>
        </row>
        <row r="766">
          <cell r="A766">
            <v>3445194</v>
          </cell>
          <cell r="B766" t="str">
            <v>CLINICA LUND DE NEFROLOGIA SC LTDA ITU</v>
          </cell>
          <cell r="C766" t="str">
            <v>ITU</v>
          </cell>
          <cell r="D766" t="str">
            <v>RRAS 08</v>
          </cell>
          <cell r="E766" t="str">
            <v>E</v>
          </cell>
        </row>
        <row r="767">
          <cell r="A767">
            <v>3565483</v>
          </cell>
          <cell r="B767" t="str">
            <v>FISIOTRAT</v>
          </cell>
          <cell r="C767" t="str">
            <v>MIGUELOPOLIS</v>
          </cell>
          <cell r="D767" t="str">
            <v>RRAS 13</v>
          </cell>
          <cell r="E767" t="str">
            <v>E</v>
          </cell>
        </row>
        <row r="768">
          <cell r="A768">
            <v>3987930</v>
          </cell>
          <cell r="B768" t="str">
            <v>UNIMED DE ITAPETININGA COOPERATIVA DE TRAB MED FISIOTERAPIA</v>
          </cell>
          <cell r="C768" t="str">
            <v>ITAPETININGA</v>
          </cell>
          <cell r="D768" t="str">
            <v>RRAS 08</v>
          </cell>
          <cell r="E768" t="str">
            <v>E</v>
          </cell>
        </row>
        <row r="769">
          <cell r="A769">
            <v>5437253</v>
          </cell>
          <cell r="B769" t="str">
            <v>SANTA CLARA LABORATORIO MEDICO</v>
          </cell>
          <cell r="C769" t="str">
            <v>COTIA</v>
          </cell>
          <cell r="D769" t="str">
            <v>RRAS 04</v>
          </cell>
          <cell r="E769" t="str">
            <v>E</v>
          </cell>
        </row>
        <row r="770">
          <cell r="A770">
            <v>6956890</v>
          </cell>
          <cell r="B770" t="str">
            <v>CDR</v>
          </cell>
          <cell r="C770" t="str">
            <v>DIADEMA</v>
          </cell>
          <cell r="D770" t="str">
            <v>RRAS 01</v>
          </cell>
          <cell r="E770" t="str">
            <v>E</v>
          </cell>
        </row>
        <row r="771">
          <cell r="A771">
            <v>7038925</v>
          </cell>
          <cell r="B771" t="str">
            <v>MEDICINA NUCLEAR</v>
          </cell>
          <cell r="C771" t="str">
            <v>BAURU</v>
          </cell>
          <cell r="D771" t="str">
            <v>RRAS 09</v>
          </cell>
          <cell r="E771" t="str">
            <v>E</v>
          </cell>
        </row>
        <row r="772">
          <cell r="A772">
            <v>7142463</v>
          </cell>
          <cell r="B772" t="str">
            <v>NUCLEO MEDICINA NUCLEAR DIAGNOSTICA E TRATAMENTO LTDA</v>
          </cell>
          <cell r="C772" t="str">
            <v>SAO JOAO DA BOA VISTA</v>
          </cell>
          <cell r="D772" t="str">
            <v>RRAS 15</v>
          </cell>
          <cell r="E772" t="str">
            <v>E</v>
          </cell>
        </row>
        <row r="773">
          <cell r="A773">
            <v>7467567</v>
          </cell>
          <cell r="B773" t="str">
            <v>CINTMED DIAGNOSTICO E IMAGEM RIBEIRAO PRETO</v>
          </cell>
          <cell r="C773" t="str">
            <v>RIBEIRAO PRETO</v>
          </cell>
          <cell r="D773" t="str">
            <v>RRAS 13</v>
          </cell>
          <cell r="E773" t="str">
            <v>E</v>
          </cell>
        </row>
        <row r="774">
          <cell r="A774">
            <v>7832893</v>
          </cell>
          <cell r="B774" t="str">
            <v>CENTRO MEDICO FILIAL SOROCABA</v>
          </cell>
          <cell r="C774" t="str">
            <v>SOROCABA</v>
          </cell>
          <cell r="D774" t="str">
            <v>RRAS 08</v>
          </cell>
          <cell r="E774" t="str">
            <v>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CITAÇÕES- GESTAO ESTADUAL"/>
      <sheetName val="Página2"/>
    </sheetNames>
    <sheetDataSet>
      <sheetData sheetId="0" refreshError="1"/>
      <sheetData sheetId="1" refreshError="1">
        <row r="1">
          <cell r="A1" t="str">
            <v>CNES</v>
          </cell>
          <cell r="B1" t="str">
            <v>NO_FANTASIA</v>
          </cell>
          <cell r="C1" t="str">
            <v>MUNICÍPIO</v>
          </cell>
          <cell r="D1" t="str">
            <v>RRAS</v>
          </cell>
          <cell r="E1" t="str">
            <v>TP_GESTAO</v>
          </cell>
        </row>
        <row r="2">
          <cell r="A2">
            <v>404853</v>
          </cell>
          <cell r="B2" t="str">
            <v>AME AMBULATORIO MEDICO DE ESPECIALIDADES DE CAMPINAS</v>
          </cell>
          <cell r="C2" t="str">
            <v>CAMPINAS</v>
          </cell>
          <cell r="D2" t="str">
            <v>RRAS 15</v>
          </cell>
          <cell r="E2" t="str">
            <v>E</v>
          </cell>
        </row>
        <row r="3">
          <cell r="A3">
            <v>2068931</v>
          </cell>
          <cell r="B3" t="str">
            <v>AMBULATORIO MEDICO DE ESPECIALIDADES AME IDOSO OESTE</v>
          </cell>
          <cell r="C3" t="str">
            <v>SAO PAULO</v>
          </cell>
          <cell r="D3" t="str">
            <v>RRAS 06</v>
          </cell>
          <cell r="E3" t="str">
            <v>E</v>
          </cell>
        </row>
        <row r="4">
          <cell r="A4">
            <v>2069008</v>
          </cell>
          <cell r="B4" t="str">
            <v>AMBULATORIO DE ESPECIALIDADES DR GERALDO PAULO BOURROUL</v>
          </cell>
          <cell r="C4" t="str">
            <v>SAO PAULO</v>
          </cell>
          <cell r="D4" t="str">
            <v>RRAS 06</v>
          </cell>
          <cell r="E4" t="str">
            <v>E</v>
          </cell>
        </row>
        <row r="5">
          <cell r="A5">
            <v>2091461</v>
          </cell>
          <cell r="B5" t="str">
            <v>AME IDOSO SUDESTE</v>
          </cell>
          <cell r="C5" t="str">
            <v>SAO PAULO</v>
          </cell>
          <cell r="D5" t="str">
            <v>RRAS 06</v>
          </cell>
          <cell r="E5" t="str">
            <v>E</v>
          </cell>
        </row>
        <row r="6">
          <cell r="A6">
            <v>2091542</v>
          </cell>
          <cell r="B6" t="str">
            <v>AME AMBULATORIO MEDICO DE ESPECIALIDADES MARIA ZELIA</v>
          </cell>
          <cell r="C6" t="str">
            <v>SAO PAULO</v>
          </cell>
          <cell r="D6" t="str">
            <v>RRAS 06</v>
          </cell>
          <cell r="E6" t="str">
            <v>E</v>
          </cell>
        </row>
        <row r="7">
          <cell r="A7">
            <v>2831503</v>
          </cell>
          <cell r="B7" t="str">
            <v>AME VALE DO JURUMIRIM</v>
          </cell>
          <cell r="C7" t="str">
            <v>AVARE</v>
          </cell>
          <cell r="D7" t="str">
            <v>RRAS 09</v>
          </cell>
          <cell r="E7" t="str">
            <v>E</v>
          </cell>
        </row>
        <row r="8">
          <cell r="A8">
            <v>2855917</v>
          </cell>
          <cell r="B8" t="str">
            <v>AME TAUBATE</v>
          </cell>
          <cell r="C8" t="str">
            <v>TAUBATE</v>
          </cell>
          <cell r="D8" t="str">
            <v>RRAS 17</v>
          </cell>
          <cell r="E8" t="str">
            <v>E</v>
          </cell>
        </row>
        <row r="9">
          <cell r="A9">
            <v>3444538</v>
          </cell>
          <cell r="B9" t="str">
            <v>CENTRO DE REFERENCIA DO IDOSO DA ZONA NORTE SAO PAULO</v>
          </cell>
          <cell r="C9" t="str">
            <v>SAO PAULO</v>
          </cell>
          <cell r="D9" t="str">
            <v>RRAS 06</v>
          </cell>
          <cell r="E9" t="str">
            <v>E</v>
          </cell>
        </row>
        <row r="10">
          <cell r="A10">
            <v>5618401</v>
          </cell>
          <cell r="B10" t="str">
            <v>AME AMBULATORIO MEDICO DE ESPECIALIDADES DE VOTUPORANGA</v>
          </cell>
          <cell r="C10" t="str">
            <v>VOTUPORANGA</v>
          </cell>
          <cell r="D10" t="str">
            <v>RRAS 12</v>
          </cell>
          <cell r="E10" t="str">
            <v>E</v>
          </cell>
        </row>
        <row r="11">
          <cell r="A11">
            <v>5967945</v>
          </cell>
          <cell r="B11" t="str">
            <v>AME AMBULATORIO MEDICO DE ESPECIALIDADES DE SANTA FE DO SUL</v>
          </cell>
          <cell r="C11" t="str">
            <v>SANTA FE DO SUL</v>
          </cell>
          <cell r="D11" t="str">
            <v>RRAS 12</v>
          </cell>
          <cell r="E11" t="str">
            <v>E</v>
          </cell>
        </row>
        <row r="12">
          <cell r="A12">
            <v>6056148</v>
          </cell>
          <cell r="B12" t="str">
            <v>AME AMBULATORIO MED DE ESPECIALIDADES DE S J DO RIO PRETO</v>
          </cell>
          <cell r="C12" t="str">
            <v>SAO JOSE DO RIO PRETO</v>
          </cell>
          <cell r="D12" t="str">
            <v>RRAS 12</v>
          </cell>
          <cell r="E12" t="str">
            <v>E</v>
          </cell>
        </row>
        <row r="13">
          <cell r="A13">
            <v>6166598</v>
          </cell>
          <cell r="B13" t="str">
            <v>AME AMBULATORIO MEDICO DE ESPECIALIDADES DE SANTOS</v>
          </cell>
          <cell r="C13" t="str">
            <v>SANTOS</v>
          </cell>
          <cell r="D13" t="str">
            <v>RRAS 07</v>
          </cell>
          <cell r="E13" t="str">
            <v>E</v>
          </cell>
        </row>
        <row r="14">
          <cell r="A14">
            <v>6199879</v>
          </cell>
          <cell r="B14" t="str">
            <v>AME AMBULATORIO MEDICO DE ESPECIALIDADES CARAPICUIBA</v>
          </cell>
          <cell r="C14" t="str">
            <v>CARAPICUIBA</v>
          </cell>
          <cell r="D14" t="str">
            <v>RRAS 05</v>
          </cell>
          <cell r="E14" t="str">
            <v>E</v>
          </cell>
        </row>
        <row r="15">
          <cell r="A15">
            <v>6212581</v>
          </cell>
          <cell r="B15" t="str">
            <v>AME AMBULATORIO MED DE ESPECIALIDADES STA BARBARA DOESTE</v>
          </cell>
          <cell r="C15" t="str">
            <v>SANTA BARBARA D'OESTE</v>
          </cell>
          <cell r="D15" t="str">
            <v>RRAS 15</v>
          </cell>
          <cell r="E15" t="str">
            <v>E</v>
          </cell>
        </row>
        <row r="16">
          <cell r="A16">
            <v>6233848</v>
          </cell>
          <cell r="B16" t="str">
            <v>AME AMBULATORIO MEDICO DE ESPECIALIDADES DE CARAGUATATUBA</v>
          </cell>
          <cell r="C16" t="str">
            <v>CARAGUATATUBA</v>
          </cell>
          <cell r="D16" t="str">
            <v>RRAS 17</v>
          </cell>
          <cell r="E16" t="str">
            <v>E</v>
          </cell>
        </row>
        <row r="17">
          <cell r="A17">
            <v>6258484</v>
          </cell>
          <cell r="B17" t="str">
            <v>AME AMBULATORIO MEDICO DE ESPECIALIDADES DE PRAIA GRANDE</v>
          </cell>
          <cell r="C17" t="str">
            <v>PRAIA GRANDE</v>
          </cell>
          <cell r="D17" t="str">
            <v>RRAS 07</v>
          </cell>
          <cell r="E17" t="str">
            <v>E</v>
          </cell>
        </row>
        <row r="18">
          <cell r="A18">
            <v>6284582</v>
          </cell>
          <cell r="B18" t="str">
            <v>AME PIRACICABA DR OSWALDO CAMBIAGHI</v>
          </cell>
          <cell r="C18" t="str">
            <v>PIRACICABA</v>
          </cell>
          <cell r="D18" t="str">
            <v>RRAS 14</v>
          </cell>
          <cell r="E18" t="str">
            <v>E</v>
          </cell>
        </row>
        <row r="19">
          <cell r="A19">
            <v>6289304</v>
          </cell>
          <cell r="B19" t="str">
            <v>AME AMBULATORIO MEDICO DE ESPECIALIDADES BARRETOS</v>
          </cell>
          <cell r="C19" t="str">
            <v>BARRETOS</v>
          </cell>
          <cell r="D19" t="str">
            <v>RRAS 13</v>
          </cell>
          <cell r="E19" t="str">
            <v>E</v>
          </cell>
        </row>
        <row r="20">
          <cell r="A20">
            <v>6294049</v>
          </cell>
          <cell r="B20" t="str">
            <v>AME AMBULATORIO MED ESPECIALIDADES SAO JOSE DOS CAMPOS</v>
          </cell>
          <cell r="C20" t="str">
            <v>SAO JOSE DOS CAMPOS</v>
          </cell>
          <cell r="D20" t="str">
            <v>RRAS 17</v>
          </cell>
          <cell r="E20" t="str">
            <v>E</v>
          </cell>
        </row>
        <row r="21">
          <cell r="A21">
            <v>6335497</v>
          </cell>
          <cell r="B21" t="str">
            <v>AME AMBULATORIO MED DE ESPECIALIDADES DRACENA</v>
          </cell>
          <cell r="C21" t="str">
            <v>DRACENA</v>
          </cell>
          <cell r="D21" t="str">
            <v>RRAS 11</v>
          </cell>
          <cell r="E21" t="str">
            <v>E</v>
          </cell>
        </row>
        <row r="22">
          <cell r="A22">
            <v>6359620</v>
          </cell>
          <cell r="B22" t="str">
            <v>AME AMBULATORIO MEDICO DE ESPECIALIDADES BAURU</v>
          </cell>
          <cell r="C22" t="str">
            <v>BAURU</v>
          </cell>
          <cell r="D22" t="str">
            <v>RRAS 09</v>
          </cell>
          <cell r="E22" t="str">
            <v>E</v>
          </cell>
        </row>
        <row r="23">
          <cell r="A23">
            <v>6365213</v>
          </cell>
          <cell r="B23" t="str">
            <v>AME AMBUL MED DE ESPECIALIDADES AVELINO FERNANDES JALES</v>
          </cell>
          <cell r="C23" t="str">
            <v>JALES</v>
          </cell>
          <cell r="D23" t="str">
            <v>RRAS 12</v>
          </cell>
          <cell r="E23" t="str">
            <v>E</v>
          </cell>
        </row>
        <row r="24">
          <cell r="A24">
            <v>6423086</v>
          </cell>
          <cell r="B24" t="str">
            <v>AME AMBULATORIO MEDICO DE ESPECIALIDADES JARDIM DOS PRADOS</v>
          </cell>
          <cell r="C24" t="str">
            <v>SAO PAULO</v>
          </cell>
          <cell r="D24" t="str">
            <v>RRAS 06</v>
          </cell>
          <cell r="E24" t="str">
            <v>E</v>
          </cell>
        </row>
        <row r="25">
          <cell r="A25">
            <v>6432530</v>
          </cell>
          <cell r="B25" t="str">
            <v>AME AMBULATORIO MEDICO DE ESPEC DRA MARIA CRISTINA CURY</v>
          </cell>
          <cell r="C25" t="str">
            <v>SAO PAULO</v>
          </cell>
          <cell r="D25" t="str">
            <v>RRAS 06</v>
          </cell>
          <cell r="E25" t="str">
            <v>E</v>
          </cell>
        </row>
        <row r="26">
          <cell r="A26">
            <v>6476058</v>
          </cell>
          <cell r="B26" t="str">
            <v>AME DR ANTONIO CARLOS FONTOURA DA SILVA PRES PRUDENTE</v>
          </cell>
          <cell r="C26" t="str">
            <v>PRESIDENTE PRUDENTE</v>
          </cell>
          <cell r="D26" t="str">
            <v>RRAS 11</v>
          </cell>
          <cell r="E26" t="str">
            <v>E</v>
          </cell>
        </row>
        <row r="27">
          <cell r="A27">
            <v>6479146</v>
          </cell>
          <cell r="B27" t="str">
            <v>AME AMBULATORIO MED DE ESPECIALIDADES DE RIO CLARO</v>
          </cell>
          <cell r="C27" t="str">
            <v>RIO CLARO</v>
          </cell>
          <cell r="D27" t="str">
            <v>RRAS 14</v>
          </cell>
          <cell r="E27" t="str">
            <v>E</v>
          </cell>
        </row>
        <row r="28">
          <cell r="A28">
            <v>6479200</v>
          </cell>
          <cell r="B28" t="str">
            <v>AME DR LUIZ ROBERTO BARRADAS BARATA SAO PAULO</v>
          </cell>
          <cell r="C28" t="str">
            <v>SAO PAULO</v>
          </cell>
          <cell r="D28" t="str">
            <v>RRAS 06</v>
          </cell>
          <cell r="E28" t="str">
            <v>E</v>
          </cell>
        </row>
        <row r="29">
          <cell r="A29">
            <v>6523536</v>
          </cell>
          <cell r="B29" t="str">
            <v>AME AMBULATORIO MEDICO DE ESPECIALIDADES DE LIMEIRA</v>
          </cell>
          <cell r="C29" t="str">
            <v>LIMEIRA</v>
          </cell>
          <cell r="D29" t="str">
            <v>RRAS 14</v>
          </cell>
          <cell r="E29" t="str">
            <v>E</v>
          </cell>
        </row>
        <row r="30">
          <cell r="A30">
            <v>6546463</v>
          </cell>
          <cell r="B30" t="str">
            <v>AME AMBULATORIO MED DE ESPEC VILOBALDO C T FILHO ITAPEVI</v>
          </cell>
          <cell r="C30" t="str">
            <v>ITAPEVI</v>
          </cell>
          <cell r="D30" t="str">
            <v>RRAS 05</v>
          </cell>
          <cell r="E30" t="str">
            <v>E</v>
          </cell>
        </row>
        <row r="31">
          <cell r="A31">
            <v>6568459</v>
          </cell>
          <cell r="B31" t="str">
            <v>AME AMB MEDICO DE ESP ELIANA N Z M GIANTOMASSI CASA BRANCA</v>
          </cell>
          <cell r="C31" t="str">
            <v>CASA BRANCA</v>
          </cell>
          <cell r="D31" t="str">
            <v>RRAS 15</v>
          </cell>
          <cell r="E31" t="str">
            <v>E</v>
          </cell>
        </row>
        <row r="32">
          <cell r="A32">
            <v>6568971</v>
          </cell>
          <cell r="B32" t="str">
            <v>AME ANDRADINA DR EDMON ALEXANDRE SALOMAO</v>
          </cell>
          <cell r="C32" t="str">
            <v>ANDRADINA</v>
          </cell>
          <cell r="D32" t="str">
            <v>RRAS 12</v>
          </cell>
          <cell r="E32" t="str">
            <v>E</v>
          </cell>
        </row>
        <row r="33">
          <cell r="A33">
            <v>6572367</v>
          </cell>
          <cell r="B33" t="str">
            <v>AME ARACATUBA DR OSCAR GURJAO COTRIM</v>
          </cell>
          <cell r="C33" t="str">
            <v>ARACATUBA</v>
          </cell>
          <cell r="D33" t="str">
            <v>RRAS 12</v>
          </cell>
          <cell r="E33" t="str">
            <v>E</v>
          </cell>
        </row>
        <row r="34">
          <cell r="A34">
            <v>6578578</v>
          </cell>
          <cell r="B34" t="str">
            <v>AME AMBULATORIO MEDICO DE ESP DE PSIQUIATRIA V MARIA</v>
          </cell>
          <cell r="C34" t="str">
            <v>SAO PAULO</v>
          </cell>
          <cell r="D34" t="str">
            <v>RRAS 06</v>
          </cell>
          <cell r="E34" t="str">
            <v>E</v>
          </cell>
        </row>
        <row r="35">
          <cell r="A35">
            <v>6603432</v>
          </cell>
          <cell r="B35" t="str">
            <v>AME AMB MEDICO DE ESP BENEDITO DARCADIA DE MOGI GUACU</v>
          </cell>
          <cell r="C35" t="str">
            <v>MOGI GUACU</v>
          </cell>
          <cell r="D35" t="str">
            <v>RRAS 15</v>
          </cell>
          <cell r="E35" t="str">
            <v>E</v>
          </cell>
        </row>
        <row r="36">
          <cell r="A36">
            <v>6604862</v>
          </cell>
          <cell r="B36" t="str">
            <v>AME ITAPEVA EDISON OLIVEIRA MARTHO</v>
          </cell>
          <cell r="C36" t="str">
            <v>ITAPEVA</v>
          </cell>
          <cell r="D36" t="str">
            <v>RRAS 08</v>
          </cell>
          <cell r="E36" t="str">
            <v>E</v>
          </cell>
        </row>
        <row r="37">
          <cell r="A37">
            <v>6607179</v>
          </cell>
          <cell r="B37" t="str">
            <v>AME AMBULATORIO MEDICO DE ESPECIALIDADES ATIBAIA</v>
          </cell>
          <cell r="C37" t="str">
            <v>ATIBAIA</v>
          </cell>
          <cell r="D37" t="str">
            <v>RRAS 16</v>
          </cell>
          <cell r="E37" t="str">
            <v>E</v>
          </cell>
        </row>
        <row r="38">
          <cell r="A38">
            <v>6607330</v>
          </cell>
          <cell r="B38" t="str">
            <v>AME AMBULATORIO DE ESPECIALIDADES MEDICAS DE TUPA</v>
          </cell>
          <cell r="C38" t="str">
            <v>TUPA</v>
          </cell>
          <cell r="D38" t="str">
            <v>RRAS 10</v>
          </cell>
          <cell r="E38" t="str">
            <v>E</v>
          </cell>
        </row>
        <row r="39">
          <cell r="A39">
            <v>6639658</v>
          </cell>
          <cell r="B39" t="str">
            <v>AMBULATORIO MEDICO DE ESPECIALIDADE AME DE ITAPETININGA</v>
          </cell>
          <cell r="C39" t="str">
            <v>ITAPETININGA</v>
          </cell>
          <cell r="D39" t="str">
            <v>RRAS 08</v>
          </cell>
          <cell r="E39" t="str">
            <v>E</v>
          </cell>
        </row>
        <row r="40">
          <cell r="A40">
            <v>6655416</v>
          </cell>
          <cell r="B40" t="str">
            <v>AME SANTO ANDRE DR NEWTON DA COSTA BRANDAO</v>
          </cell>
          <cell r="C40" t="str">
            <v>SANTO ANDRE</v>
          </cell>
          <cell r="D40" t="str">
            <v>RRAS 01</v>
          </cell>
          <cell r="E40" t="str">
            <v>E</v>
          </cell>
        </row>
        <row r="41">
          <cell r="A41">
            <v>6657516</v>
          </cell>
          <cell r="B41" t="str">
            <v>AME ITU AMBULATORIO MEDICO DE ESPECIALIDADE DE ITU</v>
          </cell>
          <cell r="C41" t="str">
            <v>ITU</v>
          </cell>
          <cell r="D41" t="str">
            <v>RRAS 08</v>
          </cell>
          <cell r="E41" t="str">
            <v>E</v>
          </cell>
        </row>
        <row r="42">
          <cell r="A42">
            <v>6669727</v>
          </cell>
          <cell r="B42" t="str">
            <v>AME AMBULATORIO MEDICO DE ESPECIALIDADES DE FRANCA</v>
          </cell>
          <cell r="C42" t="str">
            <v>FRANCA</v>
          </cell>
          <cell r="D42" t="str">
            <v>RRAS 13</v>
          </cell>
          <cell r="E42" t="str">
            <v>E</v>
          </cell>
        </row>
        <row r="43">
          <cell r="A43">
            <v>6752233</v>
          </cell>
          <cell r="B43" t="str">
            <v>AME AMBULATORIO MEDICO DE ESPECIALIDADE GERAL BARRETOS</v>
          </cell>
          <cell r="C43" t="str">
            <v>BARRETOS</v>
          </cell>
          <cell r="D43" t="str">
            <v>RRAS 13</v>
          </cell>
          <cell r="E43" t="str">
            <v>E</v>
          </cell>
        </row>
        <row r="44">
          <cell r="A44">
            <v>6818196</v>
          </cell>
          <cell r="B44" t="str">
            <v>AME DR JOAO LUIZ TREVELIM PROMISSAO</v>
          </cell>
          <cell r="C44" t="str">
            <v>PROMISSAO</v>
          </cell>
          <cell r="D44" t="str">
            <v>RRAS 09</v>
          </cell>
          <cell r="E44" t="str">
            <v>E</v>
          </cell>
        </row>
        <row r="45">
          <cell r="A45">
            <v>6895263</v>
          </cell>
          <cell r="B45" t="str">
            <v>AME AMBULATORIO MED ESPECIALIDADES DE SAO JOAO DA BOA VISTA</v>
          </cell>
          <cell r="C45" t="str">
            <v>SAO JOAO DA BOA VISTA</v>
          </cell>
          <cell r="D45" t="str">
            <v>RRAS 15</v>
          </cell>
          <cell r="E45" t="str">
            <v>E</v>
          </cell>
        </row>
        <row r="46">
          <cell r="A46">
            <v>6956718</v>
          </cell>
          <cell r="B46" t="str">
            <v>AME MAUA</v>
          </cell>
          <cell r="C46" t="str">
            <v>MAUA</v>
          </cell>
          <cell r="D46" t="str">
            <v>RRAS 01</v>
          </cell>
          <cell r="E46" t="str">
            <v>E</v>
          </cell>
        </row>
        <row r="47">
          <cell r="A47">
            <v>6959636</v>
          </cell>
          <cell r="B47" t="str">
            <v>AME AMBULATORIO MEDICO DE ESPECIALIDADES FERNANDOPOLIS</v>
          </cell>
          <cell r="C47" t="str">
            <v>FERNANDOPOLIS</v>
          </cell>
          <cell r="D47" t="str">
            <v>RRAS 12</v>
          </cell>
          <cell r="E47" t="str">
            <v>E</v>
          </cell>
        </row>
        <row r="48">
          <cell r="A48">
            <v>6992560</v>
          </cell>
          <cell r="B48" t="str">
            <v>AME AMBULATORIO MEDICO DE ESPECIALIDADES JUNDIAI</v>
          </cell>
          <cell r="C48" t="str">
            <v>JUNDIAI</v>
          </cell>
          <cell r="D48" t="str">
            <v>RRAS 16</v>
          </cell>
          <cell r="E48" t="str">
            <v>E</v>
          </cell>
        </row>
        <row r="49">
          <cell r="A49">
            <v>7021801</v>
          </cell>
          <cell r="B49" t="str">
            <v>AME AMBULATORIO MEDICO DE ESPECIALIDADES DE MOGI DAS CRUZES</v>
          </cell>
          <cell r="C49" t="str">
            <v>MOGI DAS CRUZES</v>
          </cell>
          <cell r="D49" t="str">
            <v>RRAS 02</v>
          </cell>
          <cell r="E49" t="str">
            <v>E</v>
          </cell>
        </row>
        <row r="50">
          <cell r="A50">
            <v>7033702</v>
          </cell>
          <cell r="B50" t="str">
            <v>AME AMBULATORIO MEDICO DE ESPECIALIDADES DE ITUVERAVA</v>
          </cell>
          <cell r="C50" t="str">
            <v>ITUVERAVA</v>
          </cell>
          <cell r="D50" t="str">
            <v>RRAS 13</v>
          </cell>
          <cell r="E50" t="str">
            <v>E</v>
          </cell>
        </row>
        <row r="51">
          <cell r="A51">
            <v>7049730</v>
          </cell>
          <cell r="B51" t="str">
            <v>AME AMBULATORIO MEDICO DE ESPECIALIDADES CATANDUVA</v>
          </cell>
          <cell r="C51" t="str">
            <v>CATANDUVA</v>
          </cell>
          <cell r="D51" t="str">
            <v>RRAS 12</v>
          </cell>
          <cell r="E51" t="str">
            <v>E</v>
          </cell>
        </row>
        <row r="52">
          <cell r="A52">
            <v>7062672</v>
          </cell>
          <cell r="B52" t="str">
            <v>AMBULATORIO MEDICO DE ESPECIALIDADES AME TABOAO DA SERRA</v>
          </cell>
          <cell r="C52" t="str">
            <v>TABOAO DA SERRA</v>
          </cell>
          <cell r="D52" t="str">
            <v>RRAS 04</v>
          </cell>
          <cell r="E52" t="str">
            <v>E</v>
          </cell>
        </row>
        <row r="53">
          <cell r="A53">
            <v>7188676</v>
          </cell>
          <cell r="B53" t="str">
            <v>AME AMBULATORIO MEDICO DE ESPECIALIDADES DE OURINHOS</v>
          </cell>
          <cell r="C53" t="str">
            <v>OURINHOS</v>
          </cell>
          <cell r="D53" t="str">
            <v>RRAS 10</v>
          </cell>
          <cell r="E53" t="str">
            <v>E</v>
          </cell>
        </row>
        <row r="54">
          <cell r="A54">
            <v>7209517</v>
          </cell>
          <cell r="B54" t="str">
            <v>AME AMBULATORIO MEDICO DE ESPECIALIDADES DE ASSIS</v>
          </cell>
          <cell r="C54" t="str">
            <v>ASSIS</v>
          </cell>
          <cell r="D54" t="str">
            <v>RRAS 10</v>
          </cell>
          <cell r="E54" t="str">
            <v>E</v>
          </cell>
        </row>
        <row r="55">
          <cell r="A55">
            <v>7496117</v>
          </cell>
          <cell r="B55" t="str">
            <v>AMBULATORIO MEDICO DE ESPECIALIDADE AME SOROCABA</v>
          </cell>
          <cell r="C55" t="str">
            <v>SOROCABA</v>
          </cell>
          <cell r="D55" t="str">
            <v>RRAS 08</v>
          </cell>
          <cell r="E55" t="str">
            <v>E</v>
          </cell>
        </row>
        <row r="56">
          <cell r="A56">
            <v>7560435</v>
          </cell>
          <cell r="B56" t="str">
            <v>AME PARIQUERA ACU</v>
          </cell>
          <cell r="C56" t="str">
            <v>PARIQUERA-ACU</v>
          </cell>
          <cell r="D56" t="str">
            <v>RRAS 07</v>
          </cell>
          <cell r="E56" t="str">
            <v>E</v>
          </cell>
        </row>
        <row r="57">
          <cell r="A57">
            <v>9030557</v>
          </cell>
          <cell r="B57" t="str">
            <v>AMBULATORIO MEDICO DE ESPECIALID DE LORENA AME LORENA</v>
          </cell>
          <cell r="C57" t="str">
            <v>LORENA</v>
          </cell>
          <cell r="D57" t="str">
            <v>RRAS 17</v>
          </cell>
          <cell r="E57" t="str">
            <v>E</v>
          </cell>
        </row>
        <row r="58">
          <cell r="A58">
            <v>9232141</v>
          </cell>
          <cell r="B58" t="str">
            <v>AME AMB MEDICO DE ESP FRANCESCO LEONARDO BEIRA DE AMPARO</v>
          </cell>
          <cell r="C58" t="str">
            <v>AMPARO</v>
          </cell>
          <cell r="D58" t="str">
            <v>RRAS 15</v>
          </cell>
          <cell r="E58" t="str">
            <v>E</v>
          </cell>
        </row>
        <row r="59">
          <cell r="A59">
            <v>9314687</v>
          </cell>
          <cell r="B59" t="str">
            <v>AME TAQUARITINGA</v>
          </cell>
          <cell r="C59" t="str">
            <v>TAQUARITINGA</v>
          </cell>
          <cell r="D59" t="str">
            <v>RRAS 13</v>
          </cell>
          <cell r="E59" t="str">
            <v>E</v>
          </cell>
        </row>
        <row r="60">
          <cell r="A60">
            <v>9442642</v>
          </cell>
          <cell r="B60" t="str">
            <v>AMBULATORIO MEDICO DE ESPECIALIDADES AME SAO CARLOS</v>
          </cell>
          <cell r="C60" t="str">
            <v>SAO CARLOS</v>
          </cell>
          <cell r="D60" t="str">
            <v>RRAS 13</v>
          </cell>
          <cell r="E60" t="str">
            <v>E</v>
          </cell>
        </row>
        <row r="61">
          <cell r="A61">
            <v>9503196</v>
          </cell>
          <cell r="B61" t="str">
            <v>AME AMBULATORIO MEDICO DE ESPECIALIDADES BOTUCATU</v>
          </cell>
          <cell r="C61" t="str">
            <v>BOTUCATU</v>
          </cell>
          <cell r="D61" t="str">
            <v>RRAS 09</v>
          </cell>
          <cell r="E61" t="str">
            <v>E</v>
          </cell>
        </row>
        <row r="62">
          <cell r="A62">
            <v>9580743</v>
          </cell>
          <cell r="B62" t="str">
            <v>AME SAO VICENTE</v>
          </cell>
          <cell r="C62" t="str">
            <v>SAO VICENTE</v>
          </cell>
          <cell r="D62" t="str">
            <v>RRAS 07</v>
          </cell>
          <cell r="E62" t="str">
            <v>E</v>
          </cell>
        </row>
        <row r="63">
          <cell r="A63">
            <v>34053</v>
          </cell>
          <cell r="B63" t="str">
            <v>HOSPITAL ESTADUAL DE COVID 19 AME CAMPINAS</v>
          </cell>
          <cell r="C63" t="str">
            <v>CAMPINAS</v>
          </cell>
          <cell r="D63" t="str">
            <v>RRAS 15</v>
          </cell>
          <cell r="E63" t="str">
            <v>E</v>
          </cell>
        </row>
        <row r="64">
          <cell r="A64">
            <v>92894</v>
          </cell>
          <cell r="B64" t="str">
            <v>HOSPITAL REGIONAL DO LITORAL NORTE</v>
          </cell>
          <cell r="C64" t="str">
            <v>CARAGUATATUBA</v>
          </cell>
          <cell r="D64" t="str">
            <v>RRAS 17</v>
          </cell>
          <cell r="E64" t="str">
            <v>E</v>
          </cell>
        </row>
        <row r="65">
          <cell r="A65">
            <v>2058332</v>
          </cell>
          <cell r="B65" t="str">
            <v>HOSPITAL MANOEL DE ABREU BAURU</v>
          </cell>
          <cell r="C65" t="str">
            <v>BAURU</v>
          </cell>
          <cell r="D65" t="str">
            <v>RRAS 09</v>
          </cell>
          <cell r="E65" t="str">
            <v>E</v>
          </cell>
        </row>
        <row r="66">
          <cell r="A66">
            <v>2066092</v>
          </cell>
          <cell r="B66" t="str">
            <v>HOSPITAL GERAL DE PEDREIRA</v>
          </cell>
          <cell r="C66" t="str">
            <v>SAO PAULO</v>
          </cell>
          <cell r="D66" t="str">
            <v>RRAS 06</v>
          </cell>
          <cell r="E66" t="str">
            <v>E</v>
          </cell>
        </row>
        <row r="67">
          <cell r="A67">
            <v>2077426</v>
          </cell>
          <cell r="B67" t="str">
            <v>HOSPITAL ESTADUAL DE VILA ALPINA ORG SOCIAL SECONCI SAO PAUL</v>
          </cell>
          <cell r="C67" t="str">
            <v>SAO PAULO</v>
          </cell>
          <cell r="D67" t="str">
            <v>RRAS 06</v>
          </cell>
          <cell r="E67" t="str">
            <v>E</v>
          </cell>
        </row>
        <row r="68">
          <cell r="A68">
            <v>2077620</v>
          </cell>
          <cell r="B68" t="str">
            <v>HOSPITAL GERAL SANTA MARCELINA DE ITAIM PAULISTA SAO PAULO</v>
          </cell>
          <cell r="C68" t="str">
            <v>SAO PAULO</v>
          </cell>
          <cell r="D68" t="str">
            <v>RRAS 06</v>
          </cell>
          <cell r="E68" t="str">
            <v>E</v>
          </cell>
        </row>
        <row r="69">
          <cell r="A69">
            <v>2077671</v>
          </cell>
          <cell r="B69" t="str">
            <v>HOSPITAL GERAL DO GRAJAU PROF LIBER JOHN ALPHONSE DI DIO SP</v>
          </cell>
          <cell r="C69" t="str">
            <v>SAO PAULO</v>
          </cell>
          <cell r="D69" t="str">
            <v>RRAS 06</v>
          </cell>
          <cell r="E69" t="str">
            <v>E</v>
          </cell>
        </row>
        <row r="70">
          <cell r="A70">
            <v>2078104</v>
          </cell>
          <cell r="B70" t="str">
            <v>HOSPITAL GERAL DE ITAPEVI</v>
          </cell>
          <cell r="C70" t="str">
            <v>ITAPEVI</v>
          </cell>
          <cell r="D70" t="str">
            <v>RRAS 05</v>
          </cell>
          <cell r="E70" t="str">
            <v>E</v>
          </cell>
        </row>
        <row r="71">
          <cell r="A71">
            <v>2078287</v>
          </cell>
          <cell r="B71" t="str">
            <v>CENTRO DE REFERENCIA DA SAUDE DA MULHER SAO PAULO</v>
          </cell>
          <cell r="C71" t="str">
            <v>SAO PAULO</v>
          </cell>
          <cell r="D71" t="str">
            <v>RRAS 06</v>
          </cell>
          <cell r="E71" t="str">
            <v>E</v>
          </cell>
        </row>
        <row r="72">
          <cell r="A72">
            <v>2078562</v>
          </cell>
          <cell r="B72" t="str">
            <v>HOSPITAL GERAL DE ITAQUAQUECETUBA</v>
          </cell>
          <cell r="C72" t="str">
            <v>ITAQUAQUECETUBA</v>
          </cell>
          <cell r="D72" t="str">
            <v>RRAS 02</v>
          </cell>
          <cell r="E72" t="str">
            <v>E</v>
          </cell>
        </row>
        <row r="73">
          <cell r="A73">
            <v>2079119</v>
          </cell>
          <cell r="B73" t="str">
            <v>CENTRO DE REF DA SAUDE DA MULHER DE R PRETO MATER</v>
          </cell>
          <cell r="C73" t="str">
            <v>RIBEIRAO PRETO</v>
          </cell>
          <cell r="D73" t="str">
            <v>RRAS 13</v>
          </cell>
          <cell r="E73" t="str">
            <v>E</v>
          </cell>
        </row>
        <row r="74">
          <cell r="A74">
            <v>2079828</v>
          </cell>
          <cell r="B74" t="str">
            <v>HOSPITAL GERAL PIRAJUSSARA TABOAO DA SERRA</v>
          </cell>
          <cell r="C74" t="str">
            <v>TABOAO DA SERRA</v>
          </cell>
          <cell r="D74" t="str">
            <v>RRAS 04</v>
          </cell>
          <cell r="E74" t="str">
            <v>E</v>
          </cell>
        </row>
        <row r="75">
          <cell r="A75">
            <v>2080273</v>
          </cell>
          <cell r="B75" t="str">
            <v>HOSPITAL ESTADUAL MARIO COVAS DE SANTO ANDRE</v>
          </cell>
          <cell r="C75" t="str">
            <v>SANTO ANDRE</v>
          </cell>
          <cell r="D75" t="str">
            <v>RRAS 01</v>
          </cell>
          <cell r="E75" t="str">
            <v>E</v>
          </cell>
        </row>
        <row r="76">
          <cell r="A76">
            <v>2080338</v>
          </cell>
          <cell r="B76" t="str">
            <v>HOSPITAL GERAL DE GUARULHOS PROF DR WALDEMAR DE CARVALHO</v>
          </cell>
          <cell r="C76" t="str">
            <v>GUARULHOS</v>
          </cell>
          <cell r="D76" t="str">
            <v>RRAS 02</v>
          </cell>
          <cell r="E76" t="str">
            <v>E</v>
          </cell>
        </row>
        <row r="77">
          <cell r="A77">
            <v>2080680</v>
          </cell>
          <cell r="B77" t="str">
            <v>HOSPITAL DAS CLINICAS LUZIA DE PINHO MELO MOGI DAS CRUZES</v>
          </cell>
          <cell r="C77" t="str">
            <v>MOGI DAS CRUZES</v>
          </cell>
          <cell r="D77" t="str">
            <v>RRAS 02</v>
          </cell>
          <cell r="E77" t="str">
            <v>E</v>
          </cell>
        </row>
        <row r="78">
          <cell r="A78">
            <v>2081695</v>
          </cell>
          <cell r="B78" t="str">
            <v>CONJUNTO HOSPITALAR SOROCABA</v>
          </cell>
          <cell r="C78" t="str">
            <v>SOROCABA</v>
          </cell>
          <cell r="D78" t="str">
            <v>RRAS 08</v>
          </cell>
          <cell r="E78" t="str">
            <v>E</v>
          </cell>
        </row>
        <row r="79">
          <cell r="A79">
            <v>2083981</v>
          </cell>
          <cell r="B79" t="str">
            <v>HOSPITAL ESTADUAL SUMARE</v>
          </cell>
          <cell r="C79" t="str">
            <v>SUMARE</v>
          </cell>
          <cell r="D79" t="str">
            <v>RRAS 15</v>
          </cell>
          <cell r="E79" t="str">
            <v>E</v>
          </cell>
        </row>
        <row r="80">
          <cell r="A80">
            <v>2084163</v>
          </cell>
          <cell r="B80" t="str">
            <v>HOSPITAL ESTADUAL DE DIADEMA HOSPITAL SERRARIA</v>
          </cell>
          <cell r="C80" t="str">
            <v>DIADEMA</v>
          </cell>
          <cell r="D80" t="str">
            <v>RRAS 01</v>
          </cell>
          <cell r="E80" t="str">
            <v>E</v>
          </cell>
        </row>
        <row r="81">
          <cell r="A81">
            <v>2087804</v>
          </cell>
          <cell r="B81" t="str">
            <v>HOSPITAL REGIONAL JORGE ROSSMANN DE ITANHAEM</v>
          </cell>
          <cell r="C81" t="str">
            <v>ITANHAEM</v>
          </cell>
          <cell r="D81" t="str">
            <v>RRAS 07</v>
          </cell>
          <cell r="E81" t="str">
            <v>E</v>
          </cell>
        </row>
        <row r="82">
          <cell r="A82">
            <v>2088576</v>
          </cell>
          <cell r="B82" t="str">
            <v>HOSPITAL DE TRANSP DO EST DE SP EURYCLIDES DE JESUS ZERBINI</v>
          </cell>
          <cell r="C82" t="str">
            <v>SAO PAULO</v>
          </cell>
          <cell r="D82" t="str">
            <v>RRAS 06</v>
          </cell>
          <cell r="E82" t="str">
            <v>E</v>
          </cell>
        </row>
        <row r="83">
          <cell r="A83">
            <v>2091585</v>
          </cell>
          <cell r="B83" t="str">
            <v>HOSPITAL ESTADUAL DE SAPOPEMBA SAO PAULO</v>
          </cell>
          <cell r="C83" t="str">
            <v>SAO PAULO</v>
          </cell>
          <cell r="D83" t="str">
            <v>RRAS 06</v>
          </cell>
          <cell r="E83" t="str">
            <v>E</v>
          </cell>
        </row>
        <row r="84">
          <cell r="A84">
            <v>2750546</v>
          </cell>
          <cell r="B84" t="str">
            <v>HOSPITAL ESTADUAL PORTO PRIMAVERA ROSANA</v>
          </cell>
          <cell r="C84" t="str">
            <v>ROSANA</v>
          </cell>
          <cell r="D84" t="str">
            <v>RRAS 11</v>
          </cell>
          <cell r="E84" t="str">
            <v>E</v>
          </cell>
        </row>
        <row r="85">
          <cell r="A85">
            <v>2755130</v>
          </cell>
          <cell r="B85" t="str">
            <v>HOSPITAL DOMINGOS LEONARDO CERAVOLO PRESIDENTE PRUDENTE</v>
          </cell>
          <cell r="C85" t="str">
            <v>PRESIDENTE PRUDENTE</v>
          </cell>
          <cell r="D85" t="str">
            <v>RRAS 11</v>
          </cell>
          <cell r="E85" t="str">
            <v>E</v>
          </cell>
        </row>
        <row r="86">
          <cell r="A86">
            <v>2790556</v>
          </cell>
          <cell r="B86" t="str">
            <v>HOSPITAL DE BASE DE BAURU</v>
          </cell>
          <cell r="C86" t="str">
            <v>BAURU</v>
          </cell>
          <cell r="D86" t="str">
            <v>RRAS 09</v>
          </cell>
          <cell r="E86" t="str">
            <v>E</v>
          </cell>
        </row>
        <row r="87">
          <cell r="A87">
            <v>2790580</v>
          </cell>
          <cell r="B87" t="str">
            <v>MATERNIDADE SANTA ISABEL</v>
          </cell>
          <cell r="C87" t="str">
            <v>BAURU</v>
          </cell>
          <cell r="D87" t="str">
            <v>RRAS 09</v>
          </cell>
          <cell r="E87" t="str">
            <v>E</v>
          </cell>
        </row>
        <row r="88">
          <cell r="A88">
            <v>2790602</v>
          </cell>
          <cell r="B88" t="str">
            <v>HOSPITAL ESTADUAL BAURU</v>
          </cell>
          <cell r="C88" t="str">
            <v>BAURU</v>
          </cell>
          <cell r="D88" t="str">
            <v>RRAS 09</v>
          </cell>
          <cell r="E88" t="str">
            <v>E</v>
          </cell>
        </row>
        <row r="89">
          <cell r="A89">
            <v>2792141</v>
          </cell>
          <cell r="B89" t="str">
            <v>HOSPITAL REGIONAL DE COTIA</v>
          </cell>
          <cell r="C89" t="str">
            <v>COTIA</v>
          </cell>
          <cell r="D89" t="str">
            <v>RRAS 04</v>
          </cell>
          <cell r="E89" t="str">
            <v>E</v>
          </cell>
        </row>
        <row r="90">
          <cell r="A90">
            <v>2792168</v>
          </cell>
          <cell r="B90" t="str">
            <v>HOSPITAL GERAL DE CARAPICUIBA</v>
          </cell>
          <cell r="C90" t="str">
            <v>CARAPICUIBA</v>
          </cell>
          <cell r="D90" t="str">
            <v>RRAS 05</v>
          </cell>
          <cell r="E90" t="str">
            <v>E</v>
          </cell>
        </row>
        <row r="91">
          <cell r="A91">
            <v>2792176</v>
          </cell>
          <cell r="B91" t="str">
            <v>HOSPITAL GERAL DE ITAPECERICA DA SERRA</v>
          </cell>
          <cell r="C91" t="str">
            <v>ITAPECERICA DA SERRA</v>
          </cell>
          <cell r="D91" t="str">
            <v>RRAS 04</v>
          </cell>
          <cell r="E91" t="str">
            <v>E</v>
          </cell>
        </row>
        <row r="92">
          <cell r="A92">
            <v>3001466</v>
          </cell>
          <cell r="B92" t="str">
            <v>CENTRO HOSPITALAR DO SISTEMA PENITENCIARIO SAO PAULO</v>
          </cell>
          <cell r="C92" t="str">
            <v>SAO PAULO</v>
          </cell>
          <cell r="D92" t="str">
            <v>RRAS 06</v>
          </cell>
          <cell r="E92" t="str">
            <v>E</v>
          </cell>
        </row>
        <row r="93">
          <cell r="A93">
            <v>3028399</v>
          </cell>
          <cell r="B93" t="str">
            <v>HOSPITAL ESTADUAL PROF CARLOS DA SILVA LACAZ FCO MORATO</v>
          </cell>
          <cell r="C93" t="str">
            <v>FRANCISCO MORATO</v>
          </cell>
          <cell r="D93" t="str">
            <v>RRAS 03</v>
          </cell>
          <cell r="E93" t="str">
            <v>E</v>
          </cell>
        </row>
        <row r="94">
          <cell r="A94">
            <v>3058808</v>
          </cell>
          <cell r="B94" t="str">
            <v>HOSPITAL REGIONAL DE BEBEDOURO HRB</v>
          </cell>
          <cell r="C94" t="str">
            <v>BEBEDOURO</v>
          </cell>
          <cell r="D94" t="str">
            <v>RRAS 13</v>
          </cell>
          <cell r="E94" t="str">
            <v>E</v>
          </cell>
        </row>
        <row r="95">
          <cell r="A95">
            <v>3880966</v>
          </cell>
          <cell r="B95" t="str">
            <v>HOSPITAL DAS CLINICAS DE BAURU HCB</v>
          </cell>
          <cell r="C95" t="str">
            <v>BAURU</v>
          </cell>
          <cell r="D95" t="str">
            <v>RRAS 09</v>
          </cell>
          <cell r="E95" t="str">
            <v>E</v>
          </cell>
        </row>
        <row r="96">
          <cell r="A96">
            <v>5437156</v>
          </cell>
          <cell r="B96" t="str">
            <v>HOSPITAL LOCAL DE SAPOPEMBA</v>
          </cell>
          <cell r="C96" t="str">
            <v>SAO PAULO</v>
          </cell>
          <cell r="D96" t="str">
            <v>RRAS 06</v>
          </cell>
          <cell r="E96" t="str">
            <v>E</v>
          </cell>
        </row>
        <row r="97">
          <cell r="A97">
            <v>5887623</v>
          </cell>
          <cell r="B97" t="str">
            <v>HOSPITAL ESTADUAL DE RIB PRETO DR CARLOS EDUARDO MARTINELLI</v>
          </cell>
          <cell r="C97" t="str">
            <v>RIBEIRAO PRETO</v>
          </cell>
          <cell r="D97" t="str">
            <v>RRAS 13</v>
          </cell>
          <cell r="E97" t="str">
            <v>E</v>
          </cell>
        </row>
        <row r="98">
          <cell r="A98">
            <v>6123740</v>
          </cell>
          <cell r="B98" t="str">
            <v>INSTITUTO DO CANCER DO ESTADO DE SAO PAULO</v>
          </cell>
          <cell r="C98" t="str">
            <v>SAO PAULO</v>
          </cell>
          <cell r="D98" t="str">
            <v>RRAS 06</v>
          </cell>
          <cell r="E98" t="str">
            <v>E</v>
          </cell>
        </row>
        <row r="99">
          <cell r="A99">
            <v>6164366</v>
          </cell>
          <cell r="B99" t="str">
            <v>HOSPITAL ESTADUAL AMERICO BRASILIENSE</v>
          </cell>
          <cell r="C99" t="str">
            <v>AMERICO BRASILIENSE</v>
          </cell>
          <cell r="D99" t="str">
            <v>RRAS 13</v>
          </cell>
          <cell r="E99" t="str">
            <v>E</v>
          </cell>
        </row>
        <row r="100">
          <cell r="A100">
            <v>6236596</v>
          </cell>
          <cell r="B100" t="str">
            <v>HOSPITAL ESTADUAL JOAO PAULO II SAO JOSE DO RIO PRETO</v>
          </cell>
          <cell r="C100" t="str">
            <v>SAO JOSE DO RIO PRETO</v>
          </cell>
          <cell r="D100" t="str">
            <v>RRAS 12</v>
          </cell>
          <cell r="E100" t="str">
            <v>E</v>
          </cell>
        </row>
        <row r="101">
          <cell r="A101">
            <v>6878687</v>
          </cell>
          <cell r="B101" t="str">
            <v>HOSPITAL ESTADUAL DR ALBANO DA FRANCA ROCHA SOBRINHO</v>
          </cell>
          <cell r="C101" t="str">
            <v>FRANCO DA ROCHA</v>
          </cell>
          <cell r="D101" t="str">
            <v>RRAS 03</v>
          </cell>
          <cell r="E101" t="str">
            <v>E</v>
          </cell>
        </row>
        <row r="102">
          <cell r="A102">
            <v>7544529</v>
          </cell>
          <cell r="B102" t="str">
            <v>INST DE INFECT EMILIO RIBAS II BAIXADA SANTISTA</v>
          </cell>
          <cell r="C102" t="str">
            <v>GUARUJA</v>
          </cell>
          <cell r="D102" t="str">
            <v>RRAS 07</v>
          </cell>
          <cell r="E102" t="str">
            <v>E</v>
          </cell>
        </row>
        <row r="103">
          <cell r="A103">
            <v>7573162</v>
          </cell>
          <cell r="B103" t="str">
            <v>HOSPITAL REGIONAL DE JUNDIAI</v>
          </cell>
          <cell r="C103" t="str">
            <v>JUNDIAI</v>
          </cell>
          <cell r="D103" t="str">
            <v>RRAS 16</v>
          </cell>
          <cell r="E103" t="str">
            <v>E</v>
          </cell>
        </row>
        <row r="104">
          <cell r="A104">
            <v>9425802</v>
          </cell>
          <cell r="B104" t="str">
            <v>HOSPITAL REGIONAL DE PIRACICABA</v>
          </cell>
          <cell r="C104" t="str">
            <v>PIRACICABA</v>
          </cell>
          <cell r="D104" t="str">
            <v>RRAS 14</v>
          </cell>
          <cell r="E104" t="str">
            <v>E</v>
          </cell>
        </row>
        <row r="105">
          <cell r="A105">
            <v>9491112</v>
          </cell>
          <cell r="B105" t="str">
            <v>HOSPITAL REGIONAL DE SOROCABA</v>
          </cell>
          <cell r="C105" t="str">
            <v>SOROCABA</v>
          </cell>
          <cell r="D105" t="str">
            <v>RRAS 08</v>
          </cell>
          <cell r="E105" t="str">
            <v>E</v>
          </cell>
        </row>
        <row r="106">
          <cell r="A106">
            <v>9491252</v>
          </cell>
          <cell r="B106" t="str">
            <v>DR RUBENS SAVASTANO HOSPITAL REGIONAL DE SAO JOSE DOS CAMPOS</v>
          </cell>
          <cell r="C106" t="str">
            <v>SAO JOSE DOS CAMPOS</v>
          </cell>
          <cell r="D106" t="str">
            <v>RRAS 17</v>
          </cell>
          <cell r="E106" t="str">
            <v>E</v>
          </cell>
        </row>
        <row r="107">
          <cell r="A107">
            <v>9556095</v>
          </cell>
          <cell r="B107" t="str">
            <v>HOSPITAL REGIONAL DE REGISTRO REGISTRO</v>
          </cell>
          <cell r="C107" t="str">
            <v>REGISTRO</v>
          </cell>
          <cell r="D107" t="str">
            <v>RRAS 07</v>
          </cell>
          <cell r="E107" t="str">
            <v>E</v>
          </cell>
        </row>
        <row r="108">
          <cell r="A108">
            <v>9773657</v>
          </cell>
          <cell r="B108" t="str">
            <v>HOSPITAL ESTADUAL DE SERRANA</v>
          </cell>
          <cell r="C108" t="str">
            <v>SERRANA</v>
          </cell>
          <cell r="D108" t="str">
            <v>RRAS 13</v>
          </cell>
          <cell r="E108" t="str">
            <v>E</v>
          </cell>
        </row>
        <row r="109">
          <cell r="A109">
            <v>2077434</v>
          </cell>
          <cell r="B109" t="str">
            <v>HOSPITAL DR LEOPOLDO BEVILACQUA</v>
          </cell>
          <cell r="C109" t="str">
            <v>PARIQUERA-ACU</v>
          </cell>
          <cell r="D109" t="str">
            <v>RRAS 07</v>
          </cell>
          <cell r="E109" t="str">
            <v>E</v>
          </cell>
        </row>
        <row r="110">
          <cell r="A110">
            <v>3126838</v>
          </cell>
          <cell r="B110" t="str">
            <v>HOSPITAL REGIONAL DO VALE DO PARAIBA</v>
          </cell>
          <cell r="C110" t="str">
            <v>TAUBATE</v>
          </cell>
          <cell r="D110" t="str">
            <v>RRAS 17</v>
          </cell>
          <cell r="E110" t="str">
            <v>E</v>
          </cell>
        </row>
        <row r="111">
          <cell r="A111">
            <v>46329</v>
          </cell>
          <cell r="B111" t="str">
            <v>SERVICO DE REABILITACAO LUCY MONTORO DE DIADEMA</v>
          </cell>
          <cell r="C111" t="str">
            <v>DIADEMA</v>
          </cell>
          <cell r="D111" t="str">
            <v>RRAS 01</v>
          </cell>
          <cell r="E111" t="str">
            <v>E</v>
          </cell>
        </row>
        <row r="112">
          <cell r="A112">
            <v>5451612</v>
          </cell>
          <cell r="B112" t="str">
            <v>INSTITUTO DE REABILITACAO LUCY MONTORO</v>
          </cell>
          <cell r="C112" t="str">
            <v>SAO PAULO</v>
          </cell>
          <cell r="D112" t="str">
            <v>RRAS 06</v>
          </cell>
          <cell r="E112" t="str">
            <v>E</v>
          </cell>
        </row>
        <row r="113">
          <cell r="A113">
            <v>6859186</v>
          </cell>
          <cell r="B113" t="str">
            <v>INSTITUTO DE REABILITACAO LUCY MONTORO IRLM SJRP</v>
          </cell>
          <cell r="C113" t="str">
            <v>SAO JOSE DO RIO PRETO</v>
          </cell>
          <cell r="D113" t="str">
            <v>RRAS 12</v>
          </cell>
          <cell r="E113" t="str">
            <v>E</v>
          </cell>
        </row>
        <row r="114">
          <cell r="A114">
            <v>6889549</v>
          </cell>
          <cell r="B114" t="str">
            <v>CENTRO DE REABILITACAO LUCY MONTORO SAO JOSE DOS CAMPOS</v>
          </cell>
          <cell r="C114" t="str">
            <v>SAO JOSE DOS CAMPOS</v>
          </cell>
          <cell r="D114" t="str">
            <v>RRAS 17</v>
          </cell>
          <cell r="E114" t="str">
            <v>E</v>
          </cell>
        </row>
        <row r="115">
          <cell r="A115">
            <v>44601</v>
          </cell>
          <cell r="B115" t="str">
            <v>PENITENCIARIA DE CAIUA</v>
          </cell>
          <cell r="C115" t="str">
            <v>CAIUA</v>
          </cell>
          <cell r="D115" t="str">
            <v>RRAS 11</v>
          </cell>
          <cell r="E115" t="str">
            <v>E</v>
          </cell>
        </row>
        <row r="116">
          <cell r="A116">
            <v>513253</v>
          </cell>
          <cell r="B116" t="str">
            <v>CENTRO DE DETENCAO PROVISORIA DE LAVINIA</v>
          </cell>
          <cell r="C116" t="str">
            <v>LAVINIA</v>
          </cell>
          <cell r="D116" t="str">
            <v>RRAS 12</v>
          </cell>
          <cell r="E116" t="str">
            <v>E</v>
          </cell>
        </row>
        <row r="117">
          <cell r="A117">
            <v>686026</v>
          </cell>
          <cell r="B117" t="str">
            <v>PENITENCIARIA DE REGISTRO</v>
          </cell>
          <cell r="C117" t="str">
            <v>REGISTRO</v>
          </cell>
          <cell r="D117" t="str">
            <v>RRAS 07</v>
          </cell>
          <cell r="E117" t="str">
            <v>E</v>
          </cell>
        </row>
        <row r="118">
          <cell r="A118">
            <v>883255</v>
          </cell>
          <cell r="B118" t="str">
            <v>CENTRO DE DETENCAO PROVISORIA DE ALVARO DE CARVALHO</v>
          </cell>
          <cell r="C118" t="str">
            <v>ALVARO DE CARVALHO</v>
          </cell>
          <cell r="D118" t="str">
            <v>RRAS 10</v>
          </cell>
          <cell r="E118" t="str">
            <v>E</v>
          </cell>
        </row>
        <row r="119">
          <cell r="A119">
            <v>945528</v>
          </cell>
          <cell r="B119" t="str">
            <v>CENTRO DE DETENCAO PROVISORIA DE LIMEIRA</v>
          </cell>
          <cell r="C119" t="str">
            <v>LIMEIRA</v>
          </cell>
          <cell r="D119" t="str">
            <v>RRAS 14</v>
          </cell>
          <cell r="E119" t="str">
            <v>E</v>
          </cell>
        </row>
        <row r="120">
          <cell r="A120">
            <v>2037068</v>
          </cell>
          <cell r="B120" t="str">
            <v>IAMSPE DE SAO JOSE DO RIO PRETO</v>
          </cell>
          <cell r="C120" t="str">
            <v>SAO JOSE DO RIO PRETO</v>
          </cell>
          <cell r="D120" t="str">
            <v>RRAS 12</v>
          </cell>
          <cell r="E120" t="str">
            <v>E</v>
          </cell>
        </row>
        <row r="121">
          <cell r="A121">
            <v>2044331</v>
          </cell>
          <cell r="B121" t="str">
            <v>FACULDADE DE ODONTOLOGIA DE ARACATUBA UNESP</v>
          </cell>
          <cell r="C121" t="str">
            <v>ARACATUBA</v>
          </cell>
          <cell r="D121" t="str">
            <v>RRAS 12</v>
          </cell>
          <cell r="E121" t="str">
            <v>E</v>
          </cell>
        </row>
        <row r="122">
          <cell r="A122">
            <v>2044757</v>
          </cell>
          <cell r="B122" t="str">
            <v>HCFAMEMA AMBULATORIO DE SAUDE MENTAL</v>
          </cell>
          <cell r="C122" t="str">
            <v>MARILIA</v>
          </cell>
          <cell r="D122" t="str">
            <v>RRAS 10</v>
          </cell>
          <cell r="E122" t="str">
            <v>E</v>
          </cell>
        </row>
        <row r="123">
          <cell r="A123">
            <v>2050404</v>
          </cell>
          <cell r="B123" t="str">
            <v>SUCEN SAO JOSE DO RIO PRETO</v>
          </cell>
          <cell r="C123" t="str">
            <v>SAO JOSE DO RIO PRETO</v>
          </cell>
          <cell r="D123" t="str">
            <v>RRAS 12</v>
          </cell>
          <cell r="E123" t="str">
            <v>E</v>
          </cell>
        </row>
        <row r="124">
          <cell r="A124">
            <v>2058502</v>
          </cell>
          <cell r="B124" t="str">
            <v>HOSPITAL DO SERV PUB EST FCO MORATO DE OLIVEIRA SAO PAULO</v>
          </cell>
          <cell r="C124" t="str">
            <v>SAO PAULO</v>
          </cell>
          <cell r="D124" t="str">
            <v>RRAS 06</v>
          </cell>
          <cell r="E124" t="str">
            <v>E</v>
          </cell>
        </row>
        <row r="125">
          <cell r="A125">
            <v>2069245</v>
          </cell>
          <cell r="B125" t="str">
            <v>UNIDADE DE COLETA E TRANSFUSAO NO HOSPITAL REGIONAL DE OSASC</v>
          </cell>
          <cell r="C125" t="str">
            <v>OSASCO</v>
          </cell>
          <cell r="D125" t="str">
            <v>RRAS 05</v>
          </cell>
          <cell r="E125" t="str">
            <v>E</v>
          </cell>
        </row>
        <row r="126">
          <cell r="A126">
            <v>2069601</v>
          </cell>
          <cell r="B126" t="str">
            <v>FUNDACAO ONCOCENTRO DE SAO PAULO</v>
          </cell>
          <cell r="C126" t="str">
            <v>SAO PAULO</v>
          </cell>
          <cell r="D126" t="str">
            <v>RRAS 06</v>
          </cell>
          <cell r="E126" t="str">
            <v>E</v>
          </cell>
        </row>
        <row r="127">
          <cell r="A127">
            <v>2070596</v>
          </cell>
          <cell r="B127" t="str">
            <v>HCFAMEMA HEMOCENTRO DA FACULDADE DE MEDICINA DE MARILIA</v>
          </cell>
          <cell r="C127" t="str">
            <v>MARILIA</v>
          </cell>
          <cell r="D127" t="str">
            <v>RRAS 10</v>
          </cell>
          <cell r="E127" t="str">
            <v>E</v>
          </cell>
        </row>
        <row r="128">
          <cell r="A128">
            <v>2076470</v>
          </cell>
          <cell r="B128" t="str">
            <v>5 GRUPAMENTO DE BOMBEIROS UR 148 GUARULHOS</v>
          </cell>
          <cell r="C128" t="str">
            <v>GUARULHOS</v>
          </cell>
          <cell r="D128" t="str">
            <v>RRAS 02</v>
          </cell>
          <cell r="E128" t="str">
            <v>E</v>
          </cell>
        </row>
        <row r="129">
          <cell r="A129">
            <v>2081180</v>
          </cell>
          <cell r="B129" t="str">
            <v>PENITENCIARIA DE VALPARAISO</v>
          </cell>
          <cell r="C129" t="str">
            <v>VALPARAISO</v>
          </cell>
          <cell r="D129" t="str">
            <v>RRAS 12</v>
          </cell>
          <cell r="E129" t="str">
            <v>E</v>
          </cell>
        </row>
        <row r="130">
          <cell r="A130">
            <v>2088789</v>
          </cell>
          <cell r="B130" t="str">
            <v>HEMOCENTRO DE SAO PAULO</v>
          </cell>
          <cell r="C130" t="str">
            <v>SAO PAULO</v>
          </cell>
          <cell r="D130" t="str">
            <v>RRAS 06</v>
          </cell>
          <cell r="E130" t="str">
            <v>E</v>
          </cell>
        </row>
        <row r="131">
          <cell r="A131">
            <v>2092409</v>
          </cell>
          <cell r="B131" t="str">
            <v>NUCLEO DE ATENDIMENTO A COMUNIDADE FARMACIA ARARAQUARA</v>
          </cell>
          <cell r="C131" t="str">
            <v>ARARAQUARA</v>
          </cell>
          <cell r="D131" t="str">
            <v>RRAS 13</v>
          </cell>
          <cell r="E131" t="str">
            <v>E</v>
          </cell>
        </row>
        <row r="132">
          <cell r="A132">
            <v>2096641</v>
          </cell>
          <cell r="B132" t="str">
            <v>CAMPUS DE PRESIDENTE PRUDENTE</v>
          </cell>
          <cell r="C132" t="str">
            <v>PRESIDENTE PRUDENTE</v>
          </cell>
          <cell r="D132" t="str">
            <v>RRAS 11</v>
          </cell>
          <cell r="E132" t="str">
            <v>E</v>
          </cell>
        </row>
        <row r="133">
          <cell r="A133">
            <v>2688662</v>
          </cell>
          <cell r="B133" t="str">
            <v>PMESP COMANDO DO CORPO DE BOMBEIROS DFP SAO PAULO</v>
          </cell>
          <cell r="C133" t="str">
            <v>SAO PAULO</v>
          </cell>
          <cell r="D133" t="str">
            <v>RRAS 06</v>
          </cell>
          <cell r="E133" t="str">
            <v>E</v>
          </cell>
        </row>
        <row r="134">
          <cell r="A134">
            <v>2696177</v>
          </cell>
          <cell r="B134" t="str">
            <v>PENITENCIARIA DO SAO BERNARDO DE CAMPINAS</v>
          </cell>
          <cell r="C134" t="str">
            <v>CAMPINAS</v>
          </cell>
          <cell r="D134" t="str">
            <v>RRAS 15</v>
          </cell>
          <cell r="E134" t="str">
            <v>E</v>
          </cell>
        </row>
        <row r="135">
          <cell r="A135">
            <v>2716844</v>
          </cell>
          <cell r="B135" t="str">
            <v>CAPS AD DO HCFAMEMA</v>
          </cell>
          <cell r="C135" t="str">
            <v>MARILIA</v>
          </cell>
          <cell r="D135" t="str">
            <v>RRAS 10</v>
          </cell>
          <cell r="E135" t="str">
            <v>E</v>
          </cell>
        </row>
        <row r="136">
          <cell r="A136">
            <v>2716879</v>
          </cell>
          <cell r="B136" t="str">
            <v>PENITENCIARIA DE MARILIA SP</v>
          </cell>
          <cell r="C136" t="str">
            <v>MARILIA</v>
          </cell>
          <cell r="D136" t="str">
            <v>RRAS 10</v>
          </cell>
          <cell r="E136" t="str">
            <v>E</v>
          </cell>
        </row>
        <row r="137">
          <cell r="A137">
            <v>2745607</v>
          </cell>
          <cell r="B137" t="str">
            <v>CORPO DE BOMBEIROS DE FRANCA</v>
          </cell>
          <cell r="C137" t="str">
            <v>FRANCA</v>
          </cell>
          <cell r="D137" t="str">
            <v>RRAS 13</v>
          </cell>
          <cell r="E137" t="str">
            <v>E</v>
          </cell>
        </row>
        <row r="138">
          <cell r="A138">
            <v>2747855</v>
          </cell>
          <cell r="B138" t="str">
            <v>CEAMA DE SAO JOSE DOS CAMPOS</v>
          </cell>
          <cell r="C138" t="str">
            <v>SAO JOSE DOS CAMPOS</v>
          </cell>
          <cell r="D138" t="str">
            <v>RRAS 17</v>
          </cell>
          <cell r="E138" t="str">
            <v>E</v>
          </cell>
        </row>
        <row r="139">
          <cell r="A139">
            <v>2748819</v>
          </cell>
          <cell r="B139" t="str">
            <v>SUCEN SETOR 92 ANDRADINA</v>
          </cell>
          <cell r="C139" t="str">
            <v>ANDRADINA</v>
          </cell>
          <cell r="D139" t="str">
            <v>RRAS 12</v>
          </cell>
          <cell r="E139" t="str">
            <v>E</v>
          </cell>
        </row>
        <row r="140">
          <cell r="A140">
            <v>2774712</v>
          </cell>
          <cell r="B140" t="str">
            <v>CENTRO DE HEMAT E HEMOT DR ARY FERREIRA DIAS HEMONUCLEO JA</v>
          </cell>
          <cell r="C140" t="str">
            <v>JAU</v>
          </cell>
          <cell r="D140" t="str">
            <v>RRAS 09</v>
          </cell>
          <cell r="E140" t="str">
            <v>E</v>
          </cell>
        </row>
        <row r="141">
          <cell r="A141">
            <v>2782855</v>
          </cell>
          <cell r="B141" t="str">
            <v>PENITENCIARIA DE CASA BRANCA</v>
          </cell>
          <cell r="C141" t="str">
            <v>CASA BRANCA</v>
          </cell>
          <cell r="D141" t="str">
            <v>RRAS 15</v>
          </cell>
          <cell r="E141" t="str">
            <v>E</v>
          </cell>
        </row>
        <row r="142">
          <cell r="A142">
            <v>2784777</v>
          </cell>
          <cell r="B142" t="str">
            <v>CB 5 GB 3 SGB MOGI DAS CRUZES</v>
          </cell>
          <cell r="C142" t="str">
            <v>MOGI DAS CRUZES</v>
          </cell>
          <cell r="D142" t="str">
            <v>RRAS 02</v>
          </cell>
          <cell r="E142" t="str">
            <v>E</v>
          </cell>
        </row>
        <row r="143">
          <cell r="A143">
            <v>2784785</v>
          </cell>
          <cell r="B143" t="str">
            <v>CB 5 GB 3 SGB MOGI SUZANO</v>
          </cell>
          <cell r="C143" t="str">
            <v>SUZANO</v>
          </cell>
          <cell r="D143" t="str">
            <v>RRAS 02</v>
          </cell>
          <cell r="E143" t="str">
            <v>E</v>
          </cell>
        </row>
        <row r="144">
          <cell r="A144">
            <v>2790521</v>
          </cell>
          <cell r="B144" t="str">
            <v>FACULDADE DE ODONTOLOGIA DE BAURU</v>
          </cell>
          <cell r="C144" t="str">
            <v>BAURU</v>
          </cell>
          <cell r="D144" t="str">
            <v>RRAS 09</v>
          </cell>
          <cell r="E144" t="str">
            <v>E</v>
          </cell>
        </row>
        <row r="145">
          <cell r="A145">
            <v>2790742</v>
          </cell>
          <cell r="B145" t="str">
            <v>CPP PROF NOE AZEVEDO DE BAURU</v>
          </cell>
          <cell r="C145" t="str">
            <v>BAURU</v>
          </cell>
          <cell r="D145" t="str">
            <v>RRAS 09</v>
          </cell>
          <cell r="E145" t="str">
            <v>E</v>
          </cell>
        </row>
        <row r="146">
          <cell r="A146">
            <v>2791080</v>
          </cell>
          <cell r="B146" t="str">
            <v>C P P DR ALBERTO BROCCHIERI DE BAURU</v>
          </cell>
          <cell r="C146" t="str">
            <v>BAURU</v>
          </cell>
          <cell r="D146" t="str">
            <v>RRAS 09</v>
          </cell>
          <cell r="E146" t="str">
            <v>E</v>
          </cell>
        </row>
        <row r="147">
          <cell r="A147">
            <v>2823934</v>
          </cell>
          <cell r="B147" t="str">
            <v>PENITENCIARIA VALENTIM ALVES DA SILVA ALVARO DE CARVALHO</v>
          </cell>
          <cell r="C147" t="str">
            <v>ALVARO DE CARVALHO</v>
          </cell>
          <cell r="D147" t="str">
            <v>RRAS 10</v>
          </cell>
          <cell r="E147" t="str">
            <v>E</v>
          </cell>
        </row>
        <row r="148">
          <cell r="A148">
            <v>2823942</v>
          </cell>
          <cell r="B148" t="str">
            <v>PENITENCIARIA DE LUCELIA</v>
          </cell>
          <cell r="C148" t="str">
            <v>LUCELIA</v>
          </cell>
          <cell r="D148" t="str">
            <v>RRAS 10</v>
          </cell>
          <cell r="E148" t="str">
            <v>E</v>
          </cell>
        </row>
        <row r="149">
          <cell r="A149">
            <v>2824221</v>
          </cell>
          <cell r="B149" t="str">
            <v>CENTRO DE RESSOCIALIZACAO DE MARILIA APAC</v>
          </cell>
          <cell r="C149" t="str">
            <v>MARILIA</v>
          </cell>
          <cell r="D149" t="str">
            <v>RRAS 10</v>
          </cell>
          <cell r="E149" t="str">
            <v>E</v>
          </cell>
        </row>
        <row r="150">
          <cell r="A150">
            <v>2824248</v>
          </cell>
          <cell r="B150" t="str">
            <v>PENITENCIARIA COMPACTA DE PARAGUACU PAULISTA</v>
          </cell>
          <cell r="C150" t="str">
            <v>PARAGUACU PAULISTA</v>
          </cell>
          <cell r="D150" t="str">
            <v>RRAS 10</v>
          </cell>
          <cell r="E150" t="str">
            <v>E</v>
          </cell>
        </row>
        <row r="151">
          <cell r="A151">
            <v>2824841</v>
          </cell>
          <cell r="B151" t="str">
            <v>CENTRO DE DETENCAO PROVISORIA SAO JOSE DO RIO PRETO</v>
          </cell>
          <cell r="C151" t="str">
            <v>SAO JOSE DO RIO PRETO</v>
          </cell>
          <cell r="D151" t="str">
            <v>RRAS 12</v>
          </cell>
          <cell r="E151" t="str">
            <v>E</v>
          </cell>
        </row>
        <row r="152">
          <cell r="A152">
            <v>2824876</v>
          </cell>
          <cell r="B152" t="str">
            <v>PENITENCIARIA JOAO BATISTA DE SANTANA DE RIOLANDIA</v>
          </cell>
          <cell r="C152" t="str">
            <v>RIOLANDIA</v>
          </cell>
          <cell r="D152" t="str">
            <v>RRAS 12</v>
          </cell>
          <cell r="E152" t="str">
            <v>E</v>
          </cell>
        </row>
        <row r="153">
          <cell r="A153">
            <v>2825244</v>
          </cell>
          <cell r="B153" t="str">
            <v>PENITENCIARIA DR SEBASTIAO MARTINS SILVEIRA</v>
          </cell>
          <cell r="C153" t="str">
            <v>ARARAQUARA</v>
          </cell>
          <cell r="D153" t="str">
            <v>RRAS 13</v>
          </cell>
          <cell r="E153" t="str">
            <v>E</v>
          </cell>
        </row>
        <row r="154">
          <cell r="A154">
            <v>2825368</v>
          </cell>
          <cell r="B154" t="str">
            <v>CENTRO DE RESSOCIALIZACAO MASCULINO DE ARARAQUARA</v>
          </cell>
          <cell r="C154" t="str">
            <v>ARARAQUARA</v>
          </cell>
          <cell r="D154" t="str">
            <v>RRAS 13</v>
          </cell>
          <cell r="E154" t="str">
            <v>E</v>
          </cell>
        </row>
        <row r="155">
          <cell r="A155">
            <v>2857952</v>
          </cell>
          <cell r="B155" t="str">
            <v>PENITENCIARIA FEMININA DE GUARIBA</v>
          </cell>
          <cell r="C155" t="str">
            <v>GUARIBA</v>
          </cell>
          <cell r="D155" t="str">
            <v>RRAS 13</v>
          </cell>
          <cell r="E155" t="str">
            <v>E</v>
          </cell>
        </row>
        <row r="156">
          <cell r="A156">
            <v>3000303</v>
          </cell>
          <cell r="B156" t="str">
            <v>CENTRO DE DETENCAO PROVISORIA MOGI DAS CRUZES</v>
          </cell>
          <cell r="C156" t="str">
            <v>MOGI DAS CRUZES</v>
          </cell>
          <cell r="D156" t="str">
            <v>RRAS 02</v>
          </cell>
          <cell r="E156" t="str">
            <v>E</v>
          </cell>
        </row>
        <row r="157">
          <cell r="A157">
            <v>3000311</v>
          </cell>
          <cell r="B157" t="str">
            <v>CENTRO DE DETENCAO PROVISORIA SUZANO</v>
          </cell>
          <cell r="C157" t="str">
            <v>SUZANO</v>
          </cell>
          <cell r="D157" t="str">
            <v>RRAS 02</v>
          </cell>
          <cell r="E157" t="str">
            <v>E</v>
          </cell>
        </row>
        <row r="158">
          <cell r="A158">
            <v>3000710</v>
          </cell>
          <cell r="B158" t="str">
            <v>PENITENCIARIA DE OSVALDO CRUZ</v>
          </cell>
          <cell r="C158" t="str">
            <v>OSVALDO CRUZ</v>
          </cell>
          <cell r="D158" t="str">
            <v>RRAS 10</v>
          </cell>
          <cell r="E158" t="str">
            <v>E</v>
          </cell>
        </row>
        <row r="159">
          <cell r="A159">
            <v>3000826</v>
          </cell>
          <cell r="B159" t="str">
            <v>CENTRO DE PROGRESSAO PENITENCIARIA DR JAVERT DE ANDRADE</v>
          </cell>
          <cell r="C159" t="str">
            <v>SAO JOSE DO RIO PRETO</v>
          </cell>
          <cell r="D159" t="str">
            <v>RRAS 12</v>
          </cell>
          <cell r="E159" t="str">
            <v>E</v>
          </cell>
        </row>
        <row r="160">
          <cell r="A160">
            <v>3000915</v>
          </cell>
          <cell r="B160" t="str">
            <v>PENITENCIARIA DE RIBEIRAO PRETO</v>
          </cell>
          <cell r="C160" t="str">
            <v>RIBEIRAO PRETO</v>
          </cell>
          <cell r="D160" t="str">
            <v>RRAS 13</v>
          </cell>
          <cell r="E160" t="str">
            <v>E</v>
          </cell>
        </row>
        <row r="161">
          <cell r="A161">
            <v>3000923</v>
          </cell>
          <cell r="B161" t="str">
            <v>PENITENCIARIA FEMININA DE RIBEIRAO PRETO</v>
          </cell>
          <cell r="C161" t="str">
            <v>RIBEIRAO PRETO</v>
          </cell>
          <cell r="D161" t="str">
            <v>RRAS 13</v>
          </cell>
          <cell r="E161" t="str">
            <v>E</v>
          </cell>
        </row>
        <row r="162">
          <cell r="A162">
            <v>3000931</v>
          </cell>
          <cell r="B162" t="str">
            <v>CENTRO DE DETENCAO PROVISORIA DE SAO JOSE DOS CAMPOS</v>
          </cell>
          <cell r="C162" t="str">
            <v>SAO JOSE DOS CAMPOS</v>
          </cell>
          <cell r="D162" t="str">
            <v>RRAS 17</v>
          </cell>
          <cell r="E162" t="str">
            <v>E</v>
          </cell>
        </row>
        <row r="163">
          <cell r="A163">
            <v>3001407</v>
          </cell>
          <cell r="B163" t="str">
            <v>CENTRO DE DETENCAO PROVISORIA DA CAPITAL CHACARA BELEM I</v>
          </cell>
          <cell r="C163" t="str">
            <v>SAO PAULO</v>
          </cell>
          <cell r="D163" t="str">
            <v>RRAS 06</v>
          </cell>
          <cell r="E163" t="str">
            <v>E</v>
          </cell>
        </row>
        <row r="164">
          <cell r="A164">
            <v>3001415</v>
          </cell>
          <cell r="B164" t="str">
            <v>CENTRO DE DETENCAO PROVISORIA DA CAPITAL CHACARA BELEM II</v>
          </cell>
          <cell r="C164" t="str">
            <v>SAO PAULO</v>
          </cell>
          <cell r="D164" t="str">
            <v>RRAS 06</v>
          </cell>
          <cell r="E164" t="str">
            <v>E</v>
          </cell>
        </row>
        <row r="165">
          <cell r="A165">
            <v>3001423</v>
          </cell>
          <cell r="B165" t="str">
            <v>CENTRO DE DETENCAO PROVISORIA DE PARELHEIROS</v>
          </cell>
          <cell r="C165" t="str">
            <v>SAO PAULO</v>
          </cell>
          <cell r="D165" t="str">
            <v>RRAS 06</v>
          </cell>
          <cell r="E165" t="str">
            <v>E</v>
          </cell>
        </row>
        <row r="166">
          <cell r="A166">
            <v>3001431</v>
          </cell>
          <cell r="B166" t="str">
            <v>CENTRO DE DETENCAO PROVISORIA DE VILA INDEPENDENCIA</v>
          </cell>
          <cell r="C166" t="str">
            <v>SAO PAULO</v>
          </cell>
          <cell r="D166" t="str">
            <v>RRAS 06</v>
          </cell>
          <cell r="E166" t="str">
            <v>E</v>
          </cell>
        </row>
        <row r="167">
          <cell r="A167">
            <v>3001458</v>
          </cell>
          <cell r="B167" t="str">
            <v>PENITENCIARIA FEMININA DO BUTANTAN</v>
          </cell>
          <cell r="C167" t="str">
            <v>SAO PAULO</v>
          </cell>
          <cell r="D167" t="str">
            <v>RRAS 06</v>
          </cell>
          <cell r="E167" t="str">
            <v>E</v>
          </cell>
        </row>
        <row r="168">
          <cell r="A168">
            <v>3001822</v>
          </cell>
          <cell r="B168" t="str">
            <v>COORD DE UNID PRISIONAIS VALE DO PARAIBA E LITORAL</v>
          </cell>
          <cell r="C168" t="str">
            <v>SAO JOSE DOS CAMPOS</v>
          </cell>
          <cell r="D168" t="str">
            <v>RRAS 17</v>
          </cell>
          <cell r="E168" t="str">
            <v>E</v>
          </cell>
        </row>
        <row r="169">
          <cell r="A169">
            <v>3001865</v>
          </cell>
          <cell r="B169" t="str">
            <v>CENTRO DE DETENCAO PROVISORIA DE RIBEIRAO PRETO</v>
          </cell>
          <cell r="C169" t="str">
            <v>RIBEIRAO PRETO</v>
          </cell>
          <cell r="D169" t="str">
            <v>RRAS 13</v>
          </cell>
          <cell r="E169" t="str">
            <v>E</v>
          </cell>
        </row>
        <row r="170">
          <cell r="A170">
            <v>3002527</v>
          </cell>
          <cell r="B170" t="str">
            <v>PENITENCIARIA I DE PRESIDENTE VENCESLAU</v>
          </cell>
          <cell r="C170" t="str">
            <v>PRESIDENTE VENCESLAU</v>
          </cell>
          <cell r="D170" t="str">
            <v>RRAS 11</v>
          </cell>
          <cell r="E170" t="str">
            <v>E</v>
          </cell>
        </row>
        <row r="171">
          <cell r="A171">
            <v>3002535</v>
          </cell>
          <cell r="B171" t="str">
            <v>PENITENCIARIA II MAURICIO HENRIQUE GUIMARAES PEREIRA</v>
          </cell>
          <cell r="C171" t="str">
            <v>PRESIDENTE VENCESLAU</v>
          </cell>
          <cell r="D171" t="str">
            <v>RRAS 11</v>
          </cell>
          <cell r="E171" t="str">
            <v>E</v>
          </cell>
        </row>
        <row r="172">
          <cell r="A172">
            <v>3002632</v>
          </cell>
          <cell r="B172" t="str">
            <v>CENTRO DE DETENCAO PROVISORIA I DE PINHEIROS</v>
          </cell>
          <cell r="C172" t="str">
            <v>SAO PAULO</v>
          </cell>
          <cell r="D172" t="str">
            <v>RRAS 06</v>
          </cell>
          <cell r="E172" t="str">
            <v>E</v>
          </cell>
        </row>
        <row r="173">
          <cell r="A173">
            <v>3002640</v>
          </cell>
          <cell r="B173" t="str">
            <v>CENTRO DE PROGRESSAO PENITENCIARIA DE SAO MIGUEL PAULISTA</v>
          </cell>
          <cell r="C173" t="str">
            <v>SAO PAULO</v>
          </cell>
          <cell r="D173" t="str">
            <v>RRAS 06</v>
          </cell>
          <cell r="E173" t="str">
            <v>E</v>
          </cell>
        </row>
        <row r="174">
          <cell r="A174">
            <v>3003280</v>
          </cell>
          <cell r="B174" t="str">
            <v>HOSPITAL DE DESINTERNACAO PROGRESSIVA</v>
          </cell>
          <cell r="C174" t="str">
            <v>FRANCO DA ROCHA</v>
          </cell>
          <cell r="D174" t="str">
            <v>RRAS 03</v>
          </cell>
          <cell r="E174" t="str">
            <v>E</v>
          </cell>
        </row>
        <row r="175">
          <cell r="A175">
            <v>3003302</v>
          </cell>
          <cell r="B175" t="str">
            <v>HOSPITAL DE CUSTODIA ANDRE TEIXEIRA LIMA</v>
          </cell>
          <cell r="C175" t="str">
            <v>FRANCO DA ROCHA</v>
          </cell>
          <cell r="D175" t="str">
            <v>RRAS 03</v>
          </cell>
          <cell r="E175" t="str">
            <v>E</v>
          </cell>
        </row>
        <row r="176">
          <cell r="A176">
            <v>3003337</v>
          </cell>
          <cell r="B176" t="str">
            <v>CENTRO DE RESSOCIALIZACAO DE SUMARE</v>
          </cell>
          <cell r="C176" t="str">
            <v>SUMARE</v>
          </cell>
          <cell r="D176" t="str">
            <v>RRAS 15</v>
          </cell>
          <cell r="E176" t="str">
            <v>E</v>
          </cell>
        </row>
        <row r="177">
          <cell r="A177">
            <v>3003507</v>
          </cell>
          <cell r="B177" t="str">
            <v>CENTRO DE DETENCAO PROVISORIA DE PIRACICABA</v>
          </cell>
          <cell r="C177" t="str">
            <v>PIRACICABA</v>
          </cell>
          <cell r="D177" t="str">
            <v>RRAS 14</v>
          </cell>
          <cell r="E177" t="str">
            <v>E</v>
          </cell>
        </row>
        <row r="178">
          <cell r="A178">
            <v>3003515</v>
          </cell>
          <cell r="B178" t="str">
            <v>CENTRO DE RESSOCIALIZACAO DE PIRACICABA</v>
          </cell>
          <cell r="C178" t="str">
            <v>PIRACICABA</v>
          </cell>
          <cell r="D178" t="str">
            <v>RRAS 14</v>
          </cell>
          <cell r="E178" t="str">
            <v>E</v>
          </cell>
        </row>
        <row r="179">
          <cell r="A179">
            <v>3005003</v>
          </cell>
          <cell r="B179" t="str">
            <v>CENTRO DE RESSOCIALIZACAO CR ARACATUBA</v>
          </cell>
          <cell r="C179" t="str">
            <v>ARACATUBA</v>
          </cell>
          <cell r="D179" t="str">
            <v>RRAS 12</v>
          </cell>
          <cell r="E179" t="str">
            <v>E</v>
          </cell>
        </row>
        <row r="180">
          <cell r="A180">
            <v>3005186</v>
          </cell>
          <cell r="B180" t="str">
            <v>PENITENCIARIA DE PRESIDENTE BERNARDES</v>
          </cell>
          <cell r="C180" t="str">
            <v>PRESIDENTE BERNARDES</v>
          </cell>
          <cell r="D180" t="str">
            <v>RRAS 11</v>
          </cell>
          <cell r="E180" t="str">
            <v>E</v>
          </cell>
        </row>
        <row r="181">
          <cell r="A181">
            <v>3005194</v>
          </cell>
          <cell r="B181" t="str">
            <v>CENTRO DE READAPTACAO PENITENCIARIA DE PRESIDENTE BERNARDES</v>
          </cell>
          <cell r="C181" t="str">
            <v>PRESIDENTE BERNARDES</v>
          </cell>
          <cell r="D181" t="str">
            <v>RRAS 11</v>
          </cell>
          <cell r="E181" t="str">
            <v>E</v>
          </cell>
        </row>
        <row r="182">
          <cell r="A182">
            <v>3005313</v>
          </cell>
          <cell r="B182" t="str">
            <v>CENTRO DE RESSOCIALIZACAO FEMININO DE RIO CLARO</v>
          </cell>
          <cell r="C182" t="str">
            <v>RIO CLARO</v>
          </cell>
          <cell r="D182" t="str">
            <v>RRAS 14</v>
          </cell>
          <cell r="E182" t="str">
            <v>E</v>
          </cell>
        </row>
        <row r="183">
          <cell r="A183">
            <v>3006840</v>
          </cell>
          <cell r="B183" t="str">
            <v>PENITENCIARIA DE JUNQUEIROPOLIS</v>
          </cell>
          <cell r="C183" t="str">
            <v>JUNQUEIROPOLIS</v>
          </cell>
          <cell r="D183" t="str">
            <v>RRAS 11</v>
          </cell>
          <cell r="E183" t="str">
            <v>E</v>
          </cell>
        </row>
        <row r="184">
          <cell r="A184">
            <v>3007057</v>
          </cell>
          <cell r="B184" t="str">
            <v>CENTRO DE PROGRESSAO PENITENCIARIA CPP VALPARAISO</v>
          </cell>
          <cell r="C184" t="str">
            <v>VALPARAISO</v>
          </cell>
          <cell r="D184" t="str">
            <v>RRAS 12</v>
          </cell>
          <cell r="E184" t="str">
            <v>E</v>
          </cell>
        </row>
        <row r="185">
          <cell r="A185">
            <v>3007480</v>
          </cell>
          <cell r="B185" t="str">
            <v>PENITENCIARIA COMPACTA DE DRACENA</v>
          </cell>
          <cell r="C185" t="str">
            <v>DRACENA</v>
          </cell>
          <cell r="D185" t="str">
            <v>RRAS 11</v>
          </cell>
          <cell r="E185" t="str">
            <v>E</v>
          </cell>
        </row>
        <row r="186">
          <cell r="A186">
            <v>3007499</v>
          </cell>
          <cell r="B186" t="str">
            <v>PENITENCIARIA DE MARTINOPOLIS</v>
          </cell>
          <cell r="C186" t="str">
            <v>MARTINOPOLIS</v>
          </cell>
          <cell r="D186" t="str">
            <v>RRAS 11</v>
          </cell>
          <cell r="E186" t="str">
            <v>E</v>
          </cell>
        </row>
        <row r="187">
          <cell r="A187">
            <v>3007901</v>
          </cell>
          <cell r="B187" t="str">
            <v>PENITENCIARIA II DE MIRANDOPOLIS</v>
          </cell>
          <cell r="C187" t="str">
            <v>MIRANDOPOLIS</v>
          </cell>
          <cell r="D187" t="str">
            <v>RRAS 12</v>
          </cell>
          <cell r="E187" t="str">
            <v>E</v>
          </cell>
        </row>
        <row r="188">
          <cell r="A188">
            <v>3007928</v>
          </cell>
          <cell r="B188" t="str">
            <v>PENITENCIARIA I MIRANDOPOLIS NESTOR CANOA</v>
          </cell>
          <cell r="C188" t="str">
            <v>MIRANDOPOLIS</v>
          </cell>
          <cell r="D188" t="str">
            <v>RRAS 12</v>
          </cell>
          <cell r="E188" t="str">
            <v>E</v>
          </cell>
        </row>
        <row r="189">
          <cell r="A189">
            <v>3007936</v>
          </cell>
          <cell r="B189" t="str">
            <v>PENITENCIARIA VEREADOR FREDERICO GEOMETTI DE LAVINIA I</v>
          </cell>
          <cell r="C189" t="str">
            <v>LAVINIA</v>
          </cell>
          <cell r="D189" t="str">
            <v>RRAS 12</v>
          </cell>
          <cell r="E189" t="str">
            <v>E</v>
          </cell>
        </row>
        <row r="190">
          <cell r="A190">
            <v>3007952</v>
          </cell>
          <cell r="B190" t="str">
            <v>PENITENCIARIA I DE HORTOLANDIA</v>
          </cell>
          <cell r="C190" t="str">
            <v>HORTOLANDIA</v>
          </cell>
          <cell r="D190" t="str">
            <v>RRAS 15</v>
          </cell>
          <cell r="E190" t="str">
            <v>E</v>
          </cell>
        </row>
        <row r="191">
          <cell r="A191">
            <v>3007979</v>
          </cell>
          <cell r="B191" t="str">
            <v>PENITENCIARIA III DE HORTOLANDIA</v>
          </cell>
          <cell r="C191" t="str">
            <v>HORTOLANDIA</v>
          </cell>
          <cell r="D191" t="str">
            <v>RRAS 15</v>
          </cell>
          <cell r="E191" t="str">
            <v>E</v>
          </cell>
        </row>
        <row r="192">
          <cell r="A192">
            <v>3007987</v>
          </cell>
          <cell r="B192" t="str">
            <v>CENTRO DE DETENCAO PROVISORIA DE HORTOLANDIA</v>
          </cell>
          <cell r="C192" t="str">
            <v>HORTOLANDIA</v>
          </cell>
          <cell r="D192" t="str">
            <v>RRAS 15</v>
          </cell>
          <cell r="E192" t="str">
            <v>E</v>
          </cell>
        </row>
        <row r="193">
          <cell r="A193">
            <v>3008134</v>
          </cell>
          <cell r="B193" t="str">
            <v>CENTRO DE RESSOCIALIZACAO DE MOCOCA MOCOCA</v>
          </cell>
          <cell r="C193" t="str">
            <v>MOCOCA</v>
          </cell>
          <cell r="D193" t="str">
            <v>RRAS 15</v>
          </cell>
          <cell r="E193" t="str">
            <v>E</v>
          </cell>
        </row>
        <row r="194">
          <cell r="A194">
            <v>3008339</v>
          </cell>
          <cell r="B194" t="str">
            <v>CENTRO DE PROGRESSAO PENITENCIARIA PROF ATALIBA NOGUEIRA</v>
          </cell>
          <cell r="C194" t="str">
            <v>CAMPINAS</v>
          </cell>
          <cell r="D194" t="str">
            <v>RRAS 15</v>
          </cell>
          <cell r="E194" t="str">
            <v>E</v>
          </cell>
        </row>
        <row r="195">
          <cell r="A195">
            <v>3018350</v>
          </cell>
          <cell r="B195" t="str">
            <v>PENITENCIARIA I DE POTIM</v>
          </cell>
          <cell r="C195" t="str">
            <v>POTIM</v>
          </cell>
          <cell r="D195" t="str">
            <v>RRAS 17</v>
          </cell>
          <cell r="E195" t="str">
            <v>E</v>
          </cell>
        </row>
        <row r="196">
          <cell r="A196">
            <v>3018369</v>
          </cell>
          <cell r="B196" t="str">
            <v>PENITENCIARIA II DE POTIM</v>
          </cell>
          <cell r="C196" t="str">
            <v>POTIM</v>
          </cell>
          <cell r="D196" t="str">
            <v>RRAS 17</v>
          </cell>
          <cell r="E196" t="str">
            <v>E</v>
          </cell>
        </row>
        <row r="197">
          <cell r="A197">
            <v>3018385</v>
          </cell>
          <cell r="B197" t="str">
            <v>HCTP DR ARNALDO AMADO FERREIRA DE TAUBATE</v>
          </cell>
          <cell r="C197" t="str">
            <v>TAUBATE</v>
          </cell>
          <cell r="D197" t="str">
            <v>RRAS 17</v>
          </cell>
          <cell r="E197" t="str">
            <v>E</v>
          </cell>
        </row>
        <row r="198">
          <cell r="A198">
            <v>3018393</v>
          </cell>
          <cell r="B198" t="str">
            <v>CENTRO DE DETENCAO PROVISORIA DE TAUBATE</v>
          </cell>
          <cell r="C198" t="str">
            <v>TAUBATE</v>
          </cell>
          <cell r="D198" t="str">
            <v>RRAS 17</v>
          </cell>
          <cell r="E198" t="str">
            <v>E</v>
          </cell>
        </row>
        <row r="199">
          <cell r="A199">
            <v>3018423</v>
          </cell>
          <cell r="B199" t="str">
            <v>PENITENCIARIA DR JOSE AUGUSTO CESAR SALGADO IRT</v>
          </cell>
          <cell r="C199" t="str">
            <v>TREMEMBE</v>
          </cell>
          <cell r="D199" t="str">
            <v>RRAS 17</v>
          </cell>
          <cell r="E199" t="str">
            <v>E</v>
          </cell>
        </row>
        <row r="200">
          <cell r="A200">
            <v>3018431</v>
          </cell>
          <cell r="B200" t="str">
            <v>CPP DR EDGARD MAGALHAES NORONHA DE TREMEMBE</v>
          </cell>
          <cell r="C200" t="str">
            <v>TREMEMBE</v>
          </cell>
          <cell r="D200" t="str">
            <v>RRAS 17</v>
          </cell>
          <cell r="E200" t="str">
            <v>E</v>
          </cell>
        </row>
        <row r="201">
          <cell r="A201">
            <v>3018458</v>
          </cell>
          <cell r="B201" t="str">
            <v>PENITENCIARIA DR TARCIZO LEONCE PINHEIRO CINTRA</v>
          </cell>
          <cell r="C201" t="str">
            <v>TREMEMBE</v>
          </cell>
          <cell r="D201" t="str">
            <v>RRAS 17</v>
          </cell>
          <cell r="E201" t="str">
            <v>E</v>
          </cell>
        </row>
        <row r="202">
          <cell r="A202">
            <v>3018466</v>
          </cell>
          <cell r="B202" t="str">
            <v>PENITENCIARIA FEMININA STA MARIA EUFRASIA PELLITIER</v>
          </cell>
          <cell r="C202" t="str">
            <v>TREMEMBE</v>
          </cell>
          <cell r="D202" t="str">
            <v>RRAS 17</v>
          </cell>
          <cell r="E202" t="str">
            <v>E</v>
          </cell>
        </row>
        <row r="203">
          <cell r="A203">
            <v>3046451</v>
          </cell>
          <cell r="B203" t="str">
            <v>UNIDADE DE RESGATE DE LIMEIRA</v>
          </cell>
          <cell r="C203" t="str">
            <v>LIMEIRA</v>
          </cell>
          <cell r="D203" t="str">
            <v>RRAS 14</v>
          </cell>
          <cell r="E203" t="str">
            <v>E</v>
          </cell>
        </row>
        <row r="204">
          <cell r="A204">
            <v>3059693</v>
          </cell>
          <cell r="B204" t="str">
            <v>PENITENCIARIA II DE HORTOLANDIA</v>
          </cell>
          <cell r="C204" t="str">
            <v>HORTOLANDIA</v>
          </cell>
          <cell r="D204" t="str">
            <v>RRAS 15</v>
          </cell>
          <cell r="E204" t="str">
            <v>E</v>
          </cell>
        </row>
        <row r="205">
          <cell r="A205">
            <v>3143309</v>
          </cell>
          <cell r="B205" t="str">
            <v>CENTRO DET PROV LUIS CESAR LACERDA DE SAO VICENTE</v>
          </cell>
          <cell r="C205" t="str">
            <v>SAO VICENTE</v>
          </cell>
          <cell r="D205" t="str">
            <v>RRAS 07</v>
          </cell>
          <cell r="E205" t="str">
            <v>E</v>
          </cell>
        </row>
        <row r="206">
          <cell r="A206">
            <v>3279251</v>
          </cell>
          <cell r="B206" t="str">
            <v>PRESIDIO DR GERALDO DE ANDRADE VIEIRA DE SAO VICENTE</v>
          </cell>
          <cell r="C206" t="str">
            <v>SAO VICENTE</v>
          </cell>
          <cell r="D206" t="str">
            <v>RRAS 07</v>
          </cell>
          <cell r="E206" t="str">
            <v>E</v>
          </cell>
        </row>
        <row r="207">
          <cell r="A207">
            <v>3279286</v>
          </cell>
          <cell r="B207" t="str">
            <v>PENITENCIARIA II DE SAO VICENTE</v>
          </cell>
          <cell r="C207" t="str">
            <v>SAO VICENTE</v>
          </cell>
          <cell r="D207" t="str">
            <v>RRAS 07</v>
          </cell>
          <cell r="E207" t="str">
            <v>E</v>
          </cell>
        </row>
        <row r="208">
          <cell r="A208">
            <v>3427706</v>
          </cell>
          <cell r="B208" t="str">
            <v>CENTRO DE RESSOCIALIZACAO FEMININO DE SAO JOSE DO RIO PRETO</v>
          </cell>
          <cell r="C208" t="str">
            <v>SAO JOSE DO RIO PRETO</v>
          </cell>
          <cell r="D208" t="str">
            <v>RRAS 12</v>
          </cell>
          <cell r="E208" t="str">
            <v>E</v>
          </cell>
        </row>
        <row r="209">
          <cell r="A209">
            <v>3448878</v>
          </cell>
          <cell r="B209" t="str">
            <v>PENITENCIARIA I DE REGINOPOLIS</v>
          </cell>
          <cell r="C209" t="str">
            <v>REGINOPOLIS</v>
          </cell>
          <cell r="D209" t="str">
            <v>RRAS 09</v>
          </cell>
          <cell r="E209" t="str">
            <v>E</v>
          </cell>
        </row>
        <row r="210">
          <cell r="A210">
            <v>3448908</v>
          </cell>
          <cell r="B210" t="str">
            <v>PENITENCIARIA II DE REGINOPOLIS</v>
          </cell>
          <cell r="C210" t="str">
            <v>REGINOPOLIS</v>
          </cell>
          <cell r="D210" t="str">
            <v>RRAS 09</v>
          </cell>
          <cell r="E210" t="str">
            <v>E</v>
          </cell>
        </row>
        <row r="211">
          <cell r="A211">
            <v>3499596</v>
          </cell>
          <cell r="B211" t="str">
            <v>PENITENCIARIA DE IRAPURU</v>
          </cell>
          <cell r="C211" t="str">
            <v>IRAPURU</v>
          </cell>
          <cell r="D211" t="str">
            <v>RRAS 11</v>
          </cell>
          <cell r="E211" t="str">
            <v>E</v>
          </cell>
        </row>
        <row r="212">
          <cell r="A212">
            <v>3515966</v>
          </cell>
          <cell r="B212" t="str">
            <v>CENTRO RESSOC PREF JOAO MISSAGLIA MOGI MIRIM MOGI MIRIM</v>
          </cell>
          <cell r="C212" t="str">
            <v>MOJI MIRIM</v>
          </cell>
          <cell r="D212" t="str">
            <v>RRAS 15</v>
          </cell>
          <cell r="E212" t="str">
            <v>E</v>
          </cell>
        </row>
        <row r="213">
          <cell r="A213">
            <v>3540707</v>
          </cell>
          <cell r="B213" t="str">
            <v>CENTRO DE DETENCAO PROVISORIA DE PRAIA GRANDE</v>
          </cell>
          <cell r="C213" t="str">
            <v>PRAIA GRANDE</v>
          </cell>
          <cell r="D213" t="str">
            <v>RRAS 07</v>
          </cell>
          <cell r="E213" t="str">
            <v>E</v>
          </cell>
        </row>
        <row r="214">
          <cell r="A214">
            <v>3575462</v>
          </cell>
          <cell r="B214" t="str">
            <v>CENTRO DE DETENCAO PROVISORIA II DE PINHEIROS</v>
          </cell>
          <cell r="C214" t="str">
            <v>SAO PAULO</v>
          </cell>
          <cell r="D214" t="str">
            <v>RRAS 06</v>
          </cell>
          <cell r="E214" t="str">
            <v>E</v>
          </cell>
        </row>
        <row r="215">
          <cell r="A215">
            <v>3600246</v>
          </cell>
          <cell r="B215" t="str">
            <v>PENITENCIARIA JOAO AUGUSTINHO PANUCCI DE MARABA PAULISTA</v>
          </cell>
          <cell r="C215" t="str">
            <v>MARABA PAULISTA</v>
          </cell>
          <cell r="D215" t="str">
            <v>RRAS 11</v>
          </cell>
          <cell r="E215" t="str">
            <v>E</v>
          </cell>
        </row>
        <row r="216">
          <cell r="A216">
            <v>3653552</v>
          </cell>
          <cell r="B216" t="str">
            <v>PENITENCIARIA DE TUPI PAULISTA</v>
          </cell>
          <cell r="C216" t="str">
            <v>TUPI PAULISTA</v>
          </cell>
          <cell r="D216" t="str">
            <v>RRAS 11</v>
          </cell>
          <cell r="E216" t="str">
            <v>E</v>
          </cell>
        </row>
        <row r="217">
          <cell r="A217">
            <v>3653579</v>
          </cell>
          <cell r="B217" t="str">
            <v>CENTRO DE DETENCAO PROVISORIA TACITO AP SANTANA DE CAIUA</v>
          </cell>
          <cell r="C217" t="str">
            <v>CAIUA</v>
          </cell>
          <cell r="D217" t="str">
            <v>RRAS 11</v>
          </cell>
          <cell r="E217" t="str">
            <v>E</v>
          </cell>
        </row>
        <row r="218">
          <cell r="A218">
            <v>3654192</v>
          </cell>
          <cell r="B218" t="str">
            <v>CENTRO DE DETENCAO PROVISORIA DE ITAPECERICA DA SERRA</v>
          </cell>
          <cell r="C218" t="str">
            <v>ITAPECERICA DA SERRA</v>
          </cell>
          <cell r="D218" t="str">
            <v>RRAS 04</v>
          </cell>
          <cell r="E218" t="str">
            <v>E</v>
          </cell>
        </row>
        <row r="219">
          <cell r="A219">
            <v>3700607</v>
          </cell>
          <cell r="B219" t="str">
            <v>CENTRO DE RESSOCIALIZACAO FEMININO DE ARARAQUARA</v>
          </cell>
          <cell r="C219" t="str">
            <v>ARARAQUARA</v>
          </cell>
          <cell r="D219" t="str">
            <v>RRAS 13</v>
          </cell>
          <cell r="E219" t="str">
            <v>E</v>
          </cell>
        </row>
        <row r="220">
          <cell r="A220">
            <v>3779025</v>
          </cell>
          <cell r="B220" t="str">
            <v>PENITENCIARIA DE FLORIDA PAULISTA</v>
          </cell>
          <cell r="C220" t="str">
            <v>FLORIDA PAULISTA</v>
          </cell>
          <cell r="D220" t="str">
            <v>RRAS 10</v>
          </cell>
          <cell r="E220" t="str">
            <v>E</v>
          </cell>
        </row>
        <row r="221">
          <cell r="A221">
            <v>3891623</v>
          </cell>
          <cell r="B221" t="str">
            <v>IAMSPE SAO JOAO DA BOA VISTA</v>
          </cell>
          <cell r="C221" t="str">
            <v>SAO JOAO DA BOA VISTA</v>
          </cell>
          <cell r="D221" t="str">
            <v>RRAS 15</v>
          </cell>
          <cell r="E221" t="str">
            <v>E</v>
          </cell>
        </row>
        <row r="222">
          <cell r="A222">
            <v>3965422</v>
          </cell>
          <cell r="B222" t="str">
            <v>PENITENCIARIA FEMININA DE SANTANA</v>
          </cell>
          <cell r="C222" t="str">
            <v>SAO PAULO</v>
          </cell>
          <cell r="D222" t="str">
            <v>RRAS 06</v>
          </cell>
          <cell r="E222" t="str">
            <v>E</v>
          </cell>
        </row>
        <row r="223">
          <cell r="A223">
            <v>3976726</v>
          </cell>
          <cell r="B223" t="str">
            <v>CEAMA DEPUTADO EMILIO JUSTO SANTOS</v>
          </cell>
          <cell r="C223" t="str">
            <v>SANTOS</v>
          </cell>
          <cell r="D223" t="str">
            <v>RRAS 07</v>
          </cell>
          <cell r="E223" t="str">
            <v>E</v>
          </cell>
        </row>
        <row r="224">
          <cell r="A224">
            <v>3999130</v>
          </cell>
          <cell r="B224" t="str">
            <v>PENITENCIARIA II DE BALBINOS</v>
          </cell>
          <cell r="C224" t="str">
            <v>BALBINOS</v>
          </cell>
          <cell r="D224" t="str">
            <v>RRAS 09</v>
          </cell>
          <cell r="E224" t="str">
            <v>E</v>
          </cell>
        </row>
        <row r="225">
          <cell r="A225">
            <v>4047230</v>
          </cell>
          <cell r="B225" t="str">
            <v>PENITENCIARIA DE ASSIS</v>
          </cell>
          <cell r="C225" t="str">
            <v>ASSIS</v>
          </cell>
          <cell r="D225" t="str">
            <v>RRAS 10</v>
          </cell>
          <cell r="E225" t="str">
            <v>E</v>
          </cell>
        </row>
        <row r="226">
          <cell r="A226">
            <v>4048512</v>
          </cell>
          <cell r="B226" t="str">
            <v>PRESIDIO I DE ITIRAPINA DR ANTONIO DE QUEIROZ FILHO</v>
          </cell>
          <cell r="C226" t="str">
            <v>ITIRAPINA</v>
          </cell>
          <cell r="D226" t="str">
            <v>RRAS 14</v>
          </cell>
          <cell r="E226" t="str">
            <v>E</v>
          </cell>
        </row>
        <row r="227">
          <cell r="A227">
            <v>4048520</v>
          </cell>
          <cell r="B227" t="str">
            <v>PRESIDIO II DE ITIRAPINA JOAO BATISTA DE ARRUDA SAMPAIO</v>
          </cell>
          <cell r="C227" t="str">
            <v>ITIRAPINA</v>
          </cell>
          <cell r="D227" t="str">
            <v>RRAS 14</v>
          </cell>
          <cell r="E227" t="str">
            <v>E</v>
          </cell>
        </row>
        <row r="228">
          <cell r="A228">
            <v>5085535</v>
          </cell>
          <cell r="B228" t="str">
            <v>CENTRO DE RESSOCIALIZACAO DE OURINHOS</v>
          </cell>
          <cell r="C228" t="str">
            <v>OURINHOS</v>
          </cell>
          <cell r="D228" t="str">
            <v>RRAS 10</v>
          </cell>
          <cell r="E228" t="str">
            <v>E</v>
          </cell>
        </row>
        <row r="229">
          <cell r="A229">
            <v>5115205</v>
          </cell>
          <cell r="B229" t="str">
            <v>CENTRO DE RESSOCIALIZACAO DR LUIS GONZAGA DE ARRUDA CAMPOS</v>
          </cell>
          <cell r="C229" t="str">
            <v>RIO CLARO</v>
          </cell>
          <cell r="D229" t="str">
            <v>RRAS 14</v>
          </cell>
          <cell r="E229" t="str">
            <v>E</v>
          </cell>
        </row>
        <row r="230">
          <cell r="A230">
            <v>5188121</v>
          </cell>
          <cell r="B230" t="str">
            <v>CENTRO DE DETENCAO PROVISORIA DE SB CAMPO</v>
          </cell>
          <cell r="C230" t="str">
            <v>SAO BERNARDO DO CAMPO</v>
          </cell>
          <cell r="D230" t="str">
            <v>RRAS 01</v>
          </cell>
          <cell r="E230" t="str">
            <v>E</v>
          </cell>
        </row>
        <row r="231">
          <cell r="A231">
            <v>6165745</v>
          </cell>
          <cell r="B231" t="str">
            <v>PENITENCIARIA LUIS APARECIDO FERNANDES II DE LAVINIA</v>
          </cell>
          <cell r="C231" t="str">
            <v>LAVINIA</v>
          </cell>
          <cell r="D231" t="str">
            <v>RRAS 12</v>
          </cell>
          <cell r="E231" t="str">
            <v>E</v>
          </cell>
        </row>
        <row r="232">
          <cell r="A232">
            <v>6165818</v>
          </cell>
          <cell r="B232" t="str">
            <v>PENITENCIARIA ASP PAULO GUIMARAES III DE LAVINIA</v>
          </cell>
          <cell r="C232" t="str">
            <v>LAVINIA</v>
          </cell>
          <cell r="D232" t="str">
            <v>RRAS 12</v>
          </cell>
          <cell r="E232" t="str">
            <v>E</v>
          </cell>
        </row>
        <row r="233">
          <cell r="A233">
            <v>6217788</v>
          </cell>
          <cell r="B233" t="str">
            <v>CENTRO DE DETENCAO PROVISORIA III DE PINHEIROS</v>
          </cell>
          <cell r="C233" t="str">
            <v>SAO PAULO</v>
          </cell>
          <cell r="D233" t="str">
            <v>RRAS 06</v>
          </cell>
          <cell r="E233" t="str">
            <v>E</v>
          </cell>
        </row>
        <row r="234">
          <cell r="A234">
            <v>6518095</v>
          </cell>
          <cell r="B234" t="str">
            <v>CEAMA DE BARRETOS</v>
          </cell>
          <cell r="C234" t="str">
            <v>BARRETOS</v>
          </cell>
          <cell r="D234" t="str">
            <v>RRAS 13</v>
          </cell>
          <cell r="E234" t="str">
            <v>E</v>
          </cell>
        </row>
        <row r="235">
          <cell r="A235">
            <v>6652859</v>
          </cell>
          <cell r="B235" t="str">
            <v>CENTRO DE DETENCAO PROVISORIA DE CARAGUATATUBA</v>
          </cell>
          <cell r="C235" t="str">
            <v>CARAGUATATUBA</v>
          </cell>
          <cell r="D235" t="str">
            <v>RRAS 17</v>
          </cell>
          <cell r="E235" t="str">
            <v>E</v>
          </cell>
        </row>
        <row r="236">
          <cell r="A236">
            <v>6777740</v>
          </cell>
          <cell r="B236" t="str">
            <v>CENTRO DE DETENCAO PROVISORIA DE SERRA AZUL</v>
          </cell>
          <cell r="C236" t="str">
            <v>SERRA AZUL</v>
          </cell>
          <cell r="D236" t="str">
            <v>RRAS 13</v>
          </cell>
          <cell r="E236" t="str">
            <v>E</v>
          </cell>
        </row>
        <row r="237">
          <cell r="A237">
            <v>6866026</v>
          </cell>
          <cell r="B237" t="str">
            <v>PENITENCIARIA FEMININA DE TUPI PAULISTA</v>
          </cell>
          <cell r="C237" t="str">
            <v>TUPI PAULISTA</v>
          </cell>
          <cell r="D237" t="str">
            <v>RRAS 11</v>
          </cell>
          <cell r="E237" t="str">
            <v>E</v>
          </cell>
        </row>
        <row r="238">
          <cell r="A238">
            <v>6869122</v>
          </cell>
          <cell r="B238" t="str">
            <v>SUCEN SERVICO REGIONAL 02 SAO VICENTE</v>
          </cell>
          <cell r="C238" t="str">
            <v>SAO VICENTE</v>
          </cell>
          <cell r="D238" t="str">
            <v>RRAS 07</v>
          </cell>
          <cell r="E238" t="str">
            <v>E</v>
          </cell>
        </row>
        <row r="239">
          <cell r="A239">
            <v>6973663</v>
          </cell>
          <cell r="B239" t="str">
            <v>CENTRO DE DETENCAO PROVISORIA DE TAIUVA</v>
          </cell>
          <cell r="C239" t="str">
            <v>TAIUVA</v>
          </cell>
          <cell r="D239" t="str">
            <v>RRAS 13</v>
          </cell>
          <cell r="E239" t="str">
            <v>E</v>
          </cell>
        </row>
        <row r="240">
          <cell r="A240">
            <v>7003587</v>
          </cell>
          <cell r="B240" t="str">
            <v>CENTRO DE DETENCAO PROVISORIA DE PONTAL</v>
          </cell>
          <cell r="C240" t="str">
            <v>PONTAL</v>
          </cell>
          <cell r="D240" t="str">
            <v>RRAS 13</v>
          </cell>
          <cell r="E240" t="str">
            <v>E</v>
          </cell>
        </row>
        <row r="241">
          <cell r="A241">
            <v>7102623</v>
          </cell>
          <cell r="B241" t="str">
            <v>PENITENCIARIA FEMINIA DE PIRAJUI</v>
          </cell>
          <cell r="C241" t="str">
            <v>PIRAJUI</v>
          </cell>
          <cell r="D241" t="str">
            <v>RRAS 09</v>
          </cell>
          <cell r="E241" t="str">
            <v>E</v>
          </cell>
        </row>
        <row r="242">
          <cell r="A242">
            <v>7139233</v>
          </cell>
          <cell r="B242" t="str">
            <v>CEAMA ARACATUBA</v>
          </cell>
          <cell r="C242" t="str">
            <v>ARACATUBA</v>
          </cell>
          <cell r="D242" t="str">
            <v>RRAS 12</v>
          </cell>
          <cell r="E242" t="str">
            <v>E</v>
          </cell>
        </row>
        <row r="243">
          <cell r="A243">
            <v>7521898</v>
          </cell>
          <cell r="B243" t="str">
            <v>CDP DE RIOLANDIA</v>
          </cell>
          <cell r="C243" t="str">
            <v>RIOLANDIA</v>
          </cell>
          <cell r="D243" t="str">
            <v>RRAS 12</v>
          </cell>
          <cell r="E243" t="str">
            <v>E</v>
          </cell>
        </row>
        <row r="244">
          <cell r="A244">
            <v>7565968</v>
          </cell>
          <cell r="B244" t="str">
            <v>PENITENCIARIA MASCULINA DE BERNARDINO DE CAMPOS</v>
          </cell>
          <cell r="C244" t="str">
            <v>BERNARDINO DE CAMPOS</v>
          </cell>
          <cell r="D244" t="str">
            <v>RRAS 10</v>
          </cell>
          <cell r="E244" t="str">
            <v>E</v>
          </cell>
        </row>
        <row r="245">
          <cell r="A245">
            <v>7573308</v>
          </cell>
          <cell r="B245" t="str">
            <v>PENITENCIARIA MASCULINA CERQUEIRA CESAR</v>
          </cell>
          <cell r="C245" t="str">
            <v>CERQUEIRA CESAR</v>
          </cell>
          <cell r="D245" t="str">
            <v>RRAS 09</v>
          </cell>
          <cell r="E245" t="str">
            <v>E</v>
          </cell>
        </row>
        <row r="246">
          <cell r="A246">
            <v>7724489</v>
          </cell>
          <cell r="B246" t="str">
            <v>CENTRO DE DETENCAO PROVISORIA DE CERQUEIRA CESAR</v>
          </cell>
          <cell r="C246" t="str">
            <v>CERQUEIRA CESAR</v>
          </cell>
          <cell r="D246" t="str">
            <v>RRAS 09</v>
          </cell>
          <cell r="E246" t="str">
            <v>E</v>
          </cell>
        </row>
        <row r="247">
          <cell r="A247">
            <v>7837100</v>
          </cell>
          <cell r="B247" t="str">
            <v>CEAMA SOROCABA</v>
          </cell>
          <cell r="C247" t="str">
            <v>SOROCABA</v>
          </cell>
          <cell r="D247" t="str">
            <v>RRAS 08</v>
          </cell>
          <cell r="E247" t="str">
            <v>E</v>
          </cell>
        </row>
        <row r="248">
          <cell r="A248">
            <v>7880839</v>
          </cell>
          <cell r="B248" t="str">
            <v>CENTRO DE DETENCAO PROVISORIA DE JUNDIAI</v>
          </cell>
          <cell r="C248" t="str">
            <v>JUNDIAI</v>
          </cell>
          <cell r="D248" t="str">
            <v>RRAS 16</v>
          </cell>
          <cell r="E248" t="str">
            <v>E</v>
          </cell>
        </row>
        <row r="249">
          <cell r="A249">
            <v>8015422</v>
          </cell>
          <cell r="B249" t="str">
            <v>CENTRO DE DETENCAO PROVISORIA DE SANTO ANDRE</v>
          </cell>
          <cell r="C249" t="str">
            <v>SANTO ANDRE</v>
          </cell>
          <cell r="D249" t="str">
            <v>RRAS 01</v>
          </cell>
          <cell r="E249" t="str">
            <v>E</v>
          </cell>
        </row>
        <row r="250">
          <cell r="A250">
            <v>8015449</v>
          </cell>
          <cell r="B250" t="str">
            <v>CPP DE PACAEMBU</v>
          </cell>
          <cell r="C250" t="str">
            <v>PACAEMBU</v>
          </cell>
          <cell r="D250" t="str">
            <v>RRAS 10</v>
          </cell>
          <cell r="E250" t="str">
            <v>E</v>
          </cell>
        </row>
        <row r="251">
          <cell r="A251">
            <v>8015457</v>
          </cell>
          <cell r="B251" t="str">
            <v>PENITENCIARIA DE PACAEMBU</v>
          </cell>
          <cell r="C251" t="str">
            <v>PACAEMBU</v>
          </cell>
          <cell r="D251" t="str">
            <v>RRAS 10</v>
          </cell>
          <cell r="E251" t="str">
            <v>E</v>
          </cell>
        </row>
        <row r="252">
          <cell r="A252">
            <v>8015627</v>
          </cell>
          <cell r="B252" t="str">
            <v>PENITENCIARIA I DE SERRA AZUL</v>
          </cell>
          <cell r="C252" t="str">
            <v>SERRA AZUL</v>
          </cell>
          <cell r="D252" t="str">
            <v>RRAS 13</v>
          </cell>
          <cell r="E252" t="str">
            <v>E</v>
          </cell>
        </row>
        <row r="253">
          <cell r="A253">
            <v>8015635</v>
          </cell>
          <cell r="B253" t="str">
            <v>PENITENCIARIA II DE SERRA AZUL</v>
          </cell>
          <cell r="C253" t="str">
            <v>SERRA AZUL</v>
          </cell>
          <cell r="D253" t="str">
            <v>RRAS 13</v>
          </cell>
          <cell r="E253" t="str">
            <v>E</v>
          </cell>
        </row>
        <row r="254">
          <cell r="A254">
            <v>8015848</v>
          </cell>
          <cell r="B254" t="str">
            <v>PENITENCIARIA ORLANDO BRANDO FILINTO IARAS</v>
          </cell>
          <cell r="C254" t="str">
            <v>IARAS</v>
          </cell>
          <cell r="D254" t="str">
            <v>RRAS 09</v>
          </cell>
          <cell r="E254" t="str">
            <v>E</v>
          </cell>
        </row>
        <row r="255">
          <cell r="A255">
            <v>8015856</v>
          </cell>
          <cell r="B255" t="str">
            <v>PENITENCIARIA I DE AVARE</v>
          </cell>
          <cell r="C255" t="str">
            <v>AVARE</v>
          </cell>
          <cell r="D255" t="str">
            <v>RRAS 09</v>
          </cell>
          <cell r="E255" t="str">
            <v>E</v>
          </cell>
        </row>
        <row r="256">
          <cell r="A256">
            <v>8015864</v>
          </cell>
          <cell r="B256" t="str">
            <v>PENITENCIARIA DE ITAI</v>
          </cell>
          <cell r="C256" t="str">
            <v>ITAI</v>
          </cell>
          <cell r="D256" t="str">
            <v>RRAS 09</v>
          </cell>
          <cell r="E256" t="str">
            <v>E</v>
          </cell>
        </row>
        <row r="257">
          <cell r="A257">
            <v>8015872</v>
          </cell>
          <cell r="B257" t="str">
            <v>PENITENCIARIA II DE AVARE</v>
          </cell>
          <cell r="C257" t="str">
            <v>AVARE</v>
          </cell>
          <cell r="D257" t="str">
            <v>RRAS 09</v>
          </cell>
          <cell r="E257" t="str">
            <v>E</v>
          </cell>
        </row>
        <row r="258">
          <cell r="A258">
            <v>8016291</v>
          </cell>
          <cell r="B258" t="str">
            <v>CENTRO DE RESSOCIALIZACAO DE PRESIDENTE PRUDENTE</v>
          </cell>
          <cell r="C258" t="str">
            <v>PRESIDENTE PRUDENTE</v>
          </cell>
          <cell r="D258" t="str">
            <v>RRAS 11</v>
          </cell>
          <cell r="E258" t="str">
            <v>E</v>
          </cell>
        </row>
        <row r="259">
          <cell r="A259">
            <v>8016305</v>
          </cell>
          <cell r="B259" t="str">
            <v>PENITENCIARIA WELLINGTON RODRIGO SEGURA PRES PRUDENTE</v>
          </cell>
          <cell r="C259" t="str">
            <v>PRESIDENTE PRUDENTE</v>
          </cell>
          <cell r="D259" t="str">
            <v>RRAS 11</v>
          </cell>
          <cell r="E259" t="str">
            <v>E</v>
          </cell>
        </row>
        <row r="260">
          <cell r="A260">
            <v>8016399</v>
          </cell>
          <cell r="B260" t="str">
            <v>PENITENCIARIA OSIRIS SOUZA E SILVA DE GETULINA</v>
          </cell>
          <cell r="C260" t="str">
            <v>GETULINA</v>
          </cell>
          <cell r="D260" t="str">
            <v>RRAS 09</v>
          </cell>
          <cell r="E260" t="str">
            <v>E</v>
          </cell>
        </row>
        <row r="261">
          <cell r="A261">
            <v>8016402</v>
          </cell>
          <cell r="B261" t="str">
            <v>PENITENCIARIA I DR WALTER F PEREIRA QUEIROZ PIRAJUI</v>
          </cell>
          <cell r="C261" t="str">
            <v>PIRAJUI</v>
          </cell>
          <cell r="D261" t="str">
            <v>RRAS 09</v>
          </cell>
          <cell r="E261" t="str">
            <v>E</v>
          </cell>
        </row>
        <row r="262">
          <cell r="A262">
            <v>8016410</v>
          </cell>
          <cell r="B262" t="str">
            <v>PENITENCIARIA DR LUIZ GONZAGA VIEIRA DE PIRAJUI II</v>
          </cell>
          <cell r="C262" t="str">
            <v>PIRAJUI</v>
          </cell>
          <cell r="D262" t="str">
            <v>RRAS 09</v>
          </cell>
          <cell r="E262" t="str">
            <v>E</v>
          </cell>
        </row>
        <row r="263">
          <cell r="A263">
            <v>8016429</v>
          </cell>
          <cell r="B263" t="str">
            <v>PENITENCIARIA DR DANILO PINHEIRO SOROCABA</v>
          </cell>
          <cell r="C263" t="str">
            <v>SOROCABA</v>
          </cell>
          <cell r="D263" t="str">
            <v>RRAS 08</v>
          </cell>
          <cell r="E263" t="str">
            <v>E</v>
          </cell>
        </row>
        <row r="264">
          <cell r="A264">
            <v>8016437</v>
          </cell>
          <cell r="B264" t="str">
            <v>PENITENCIARIA ANTONIO SOUZA NETO DE SOROCABA</v>
          </cell>
          <cell r="C264" t="str">
            <v>SOROCABA</v>
          </cell>
          <cell r="D264" t="str">
            <v>RRAS 08</v>
          </cell>
          <cell r="E264" t="str">
            <v>E</v>
          </cell>
        </row>
        <row r="265">
          <cell r="A265">
            <v>8016445</v>
          </cell>
          <cell r="B265" t="str">
            <v>CENTRO DE DETENCAO PROVISORIA DE SOROCABA</v>
          </cell>
          <cell r="C265" t="str">
            <v>SOROCABA</v>
          </cell>
          <cell r="D265" t="str">
            <v>RRAS 08</v>
          </cell>
          <cell r="E265" t="str">
            <v>E</v>
          </cell>
        </row>
        <row r="266">
          <cell r="A266">
            <v>9053948</v>
          </cell>
          <cell r="B266" t="str">
            <v>PENITENCIARIA MASCULINA DE PIRACICABA</v>
          </cell>
          <cell r="C266" t="str">
            <v>PIRACICABA</v>
          </cell>
          <cell r="D266" t="str">
            <v>RRAS 14</v>
          </cell>
          <cell r="E266" t="str">
            <v>E</v>
          </cell>
        </row>
        <row r="267">
          <cell r="A267">
            <v>9085114</v>
          </cell>
          <cell r="B267" t="str">
            <v>CENTRO DE PROGRESSAO PENITENCIARIA DE JARDINOPOLIS</v>
          </cell>
          <cell r="C267" t="str">
            <v>JARDINOPOLIS</v>
          </cell>
          <cell r="D267" t="str">
            <v>RRAS 13</v>
          </cell>
          <cell r="E267" t="str">
            <v>E</v>
          </cell>
        </row>
        <row r="268">
          <cell r="A268">
            <v>9089330</v>
          </cell>
          <cell r="B268" t="str">
            <v>PENITENCIARIA FEMININA II DE TREMEMBE</v>
          </cell>
          <cell r="C268" t="str">
            <v>TREMEMBE</v>
          </cell>
          <cell r="D268" t="str">
            <v>RRAS 17</v>
          </cell>
          <cell r="E268" t="str">
            <v>E</v>
          </cell>
        </row>
        <row r="269">
          <cell r="A269">
            <v>9246096</v>
          </cell>
          <cell r="B269" t="str">
            <v>PENITENCIARIA DE FLORINEA</v>
          </cell>
          <cell r="C269" t="str">
            <v>FLORINIA</v>
          </cell>
          <cell r="D269" t="str">
            <v>RRAS 10</v>
          </cell>
          <cell r="E269" t="str">
            <v>E</v>
          </cell>
        </row>
        <row r="270">
          <cell r="A270">
            <v>9773991</v>
          </cell>
          <cell r="B270" t="str">
            <v>CENTRO DE DETENCAO PROVISORIA I DE PACAEMBU</v>
          </cell>
          <cell r="C270" t="str">
            <v>PACAEMBU</v>
          </cell>
          <cell r="D270" t="str">
            <v>RRAS 10</v>
          </cell>
          <cell r="E270" t="str">
            <v>E</v>
          </cell>
        </row>
        <row r="271">
          <cell r="A271">
            <v>9774009</v>
          </cell>
          <cell r="B271" t="str">
            <v>CENTRO DE DETENCAO PROVISORIA II DE PACAEMBU</v>
          </cell>
          <cell r="C271" t="str">
            <v>PACAEMBU</v>
          </cell>
          <cell r="D271" t="str">
            <v>RRAS 10</v>
          </cell>
          <cell r="E271" t="str">
            <v>E</v>
          </cell>
        </row>
        <row r="272">
          <cell r="A272">
            <v>9808825</v>
          </cell>
          <cell r="B272" t="str">
            <v>SUCEN RIBEIRAO PRETO</v>
          </cell>
          <cell r="C272" t="str">
            <v>RIBEIRAO PRETO</v>
          </cell>
          <cell r="D272" t="str">
            <v>RRAS 13</v>
          </cell>
          <cell r="E272" t="str">
            <v>E</v>
          </cell>
        </row>
        <row r="273">
          <cell r="A273">
            <v>8052</v>
          </cell>
          <cell r="B273" t="str">
            <v>HOSPITAL REGIONAL DR VIVALDO MARTINS SIMOES OSASCO</v>
          </cell>
          <cell r="C273" t="str">
            <v>OSASCO</v>
          </cell>
          <cell r="D273" t="str">
            <v>RRAS 05</v>
          </cell>
          <cell r="E273" t="str">
            <v>E</v>
          </cell>
        </row>
        <row r="274">
          <cell r="A274">
            <v>52124</v>
          </cell>
          <cell r="B274" t="str">
            <v>SECRETARIA DE ESTADO DA SAUDE SES SAO PAULO</v>
          </cell>
          <cell r="C274" t="str">
            <v>SAO PAULO</v>
          </cell>
          <cell r="D274" t="str">
            <v>RRAS 06</v>
          </cell>
          <cell r="E274" t="str">
            <v>E</v>
          </cell>
        </row>
        <row r="275">
          <cell r="A275">
            <v>100919</v>
          </cell>
          <cell r="B275" t="str">
            <v>CENTRAL DE ARMAZENAGEM E DISTR DE IMUNOBIOLOGICO CEADIM</v>
          </cell>
          <cell r="C275" t="str">
            <v>MOGI DAS CRUZES</v>
          </cell>
          <cell r="D275" t="str">
            <v>RRAS 02</v>
          </cell>
          <cell r="E275" t="str">
            <v>E</v>
          </cell>
        </row>
        <row r="276">
          <cell r="A276">
            <v>113700</v>
          </cell>
          <cell r="B276" t="str">
            <v>CENTRAL ARMAZ E DISTRIB IMUNOBIOLOGICOS CEADIM FRANCO ROCHA</v>
          </cell>
          <cell r="C276" t="str">
            <v>FRANCO DA ROCHA</v>
          </cell>
          <cell r="D276" t="str">
            <v>RRAS 03</v>
          </cell>
          <cell r="E276" t="str">
            <v>E</v>
          </cell>
        </row>
        <row r="277">
          <cell r="A277">
            <v>113719</v>
          </cell>
          <cell r="B277" t="str">
            <v>CENTRAL ARMAZENAGEM E DISTRIB IMUNOBIOLOGICOS CEADIM OSASCO</v>
          </cell>
          <cell r="C277" t="str">
            <v>OSASCO</v>
          </cell>
          <cell r="D277" t="str">
            <v>RRAS 05</v>
          </cell>
          <cell r="E277" t="str">
            <v>E</v>
          </cell>
        </row>
        <row r="278">
          <cell r="A278">
            <v>114928</v>
          </cell>
          <cell r="B278" t="str">
            <v>CENTRAL REGIONAL DE REDE DE FRIOS ITAPEVA</v>
          </cell>
          <cell r="C278" t="str">
            <v>ITAPEVA</v>
          </cell>
          <cell r="D278" t="str">
            <v>RRAS 08</v>
          </cell>
          <cell r="E278" t="str">
            <v>E</v>
          </cell>
        </row>
        <row r="279">
          <cell r="A279">
            <v>115452</v>
          </cell>
          <cell r="B279" t="str">
            <v>CENTRAL REGIONAL DE REDE DE FRIO DRS III ARARAQUARA</v>
          </cell>
          <cell r="C279" t="str">
            <v>ARARAQUARA</v>
          </cell>
          <cell r="D279" t="str">
            <v>RRAS 13</v>
          </cell>
          <cell r="E279" t="str">
            <v>E</v>
          </cell>
        </row>
        <row r="280">
          <cell r="A280">
            <v>117714</v>
          </cell>
          <cell r="B280" t="str">
            <v>CENTRAL REGIONAL CEADIM GVE XIX DRS 9 MARILIA</v>
          </cell>
          <cell r="C280" t="str">
            <v>MARILIA</v>
          </cell>
          <cell r="D280" t="str">
            <v>RRAS 10</v>
          </cell>
          <cell r="E280" t="str">
            <v>E</v>
          </cell>
        </row>
        <row r="281">
          <cell r="A281">
            <v>117757</v>
          </cell>
          <cell r="B281" t="str">
            <v>CENTRAL REGIONAL CEADIM GVE XIII ASSIS DRS 9 MARILI</v>
          </cell>
          <cell r="C281" t="str">
            <v>ASSIS</v>
          </cell>
          <cell r="D281" t="str">
            <v>RRAS 10</v>
          </cell>
          <cell r="E281" t="str">
            <v>E</v>
          </cell>
        </row>
        <row r="282">
          <cell r="A282">
            <v>127868</v>
          </cell>
          <cell r="B282" t="str">
            <v>HOSPITAL ESTADUAL DE CAMPANHA COVID 19 IBIRAPUERA</v>
          </cell>
          <cell r="C282" t="str">
            <v>SAO PAULO</v>
          </cell>
          <cell r="D282" t="str">
            <v>RRAS 06</v>
          </cell>
          <cell r="E282" t="str">
            <v>E</v>
          </cell>
        </row>
        <row r="283">
          <cell r="A283">
            <v>127876</v>
          </cell>
          <cell r="B283" t="str">
            <v>HOSPITAL ESTADUAL COVID 19 BARRADAS</v>
          </cell>
          <cell r="C283" t="str">
            <v>SAO PAULO</v>
          </cell>
          <cell r="D283" t="str">
            <v>RRAS 06</v>
          </cell>
          <cell r="E283" t="str">
            <v>E</v>
          </cell>
        </row>
        <row r="284">
          <cell r="A284">
            <v>129348</v>
          </cell>
          <cell r="B284" t="str">
            <v>CDL</v>
          </cell>
          <cell r="C284" t="str">
            <v>SAO PAULO</v>
          </cell>
          <cell r="D284" t="str">
            <v>RRAS 06</v>
          </cell>
          <cell r="E284" t="str">
            <v>E</v>
          </cell>
        </row>
        <row r="285">
          <cell r="A285">
            <v>157562</v>
          </cell>
          <cell r="B285" t="str">
            <v>CENTRO DE ARMAZENAMENTO E DISTRIBUICAO DE IMUNOBIOLOGICOS G</v>
          </cell>
          <cell r="C285" t="str">
            <v>GUARATINGUETA</v>
          </cell>
          <cell r="D285" t="str">
            <v>RRAS 17</v>
          </cell>
          <cell r="E285" t="str">
            <v>E</v>
          </cell>
        </row>
        <row r="286">
          <cell r="A286">
            <v>157589</v>
          </cell>
          <cell r="B286" t="str">
            <v>CENTRAL DE ARMAZENAMENTO E DISTRIBUICAO DE IMUNOBIOLOGICO</v>
          </cell>
          <cell r="C286" t="str">
            <v>TAUBATE</v>
          </cell>
          <cell r="D286" t="str">
            <v>RRAS 17</v>
          </cell>
          <cell r="E286" t="str">
            <v>E</v>
          </cell>
        </row>
        <row r="287">
          <cell r="A287">
            <v>208752</v>
          </cell>
          <cell r="B287" t="str">
            <v>CENTRAL REGIONAL DE ARMAZENAGEM E DIST IMUNOBIOL GVE 26</v>
          </cell>
          <cell r="C287" t="str">
            <v>SAO JOAO DA BOA VISTA</v>
          </cell>
          <cell r="D287" t="str">
            <v>RRAS 15</v>
          </cell>
          <cell r="E287" t="str">
            <v>E</v>
          </cell>
        </row>
        <row r="288">
          <cell r="A288">
            <v>208760</v>
          </cell>
          <cell r="B288" t="str">
            <v>CENTRAL DE ARMAZENAMENTO E DISTR DE IMUNOBILOGICOS CARAG</v>
          </cell>
          <cell r="C288" t="str">
            <v>CARAGUATATUBA</v>
          </cell>
          <cell r="D288" t="str">
            <v>RRAS 17</v>
          </cell>
          <cell r="E288" t="str">
            <v>E</v>
          </cell>
        </row>
        <row r="289">
          <cell r="A289">
            <v>208779</v>
          </cell>
          <cell r="B289" t="str">
            <v>CENTRAL DE ARMAZENAMENTO E DISTR DE IMUNOBILOGICOS S J D</v>
          </cell>
          <cell r="C289" t="str">
            <v>SAO JOSE DOS CAMPOS</v>
          </cell>
          <cell r="D289" t="str">
            <v>RRAS 17</v>
          </cell>
          <cell r="E289" t="str">
            <v>E</v>
          </cell>
        </row>
        <row r="290">
          <cell r="A290">
            <v>208809</v>
          </cell>
          <cell r="B290" t="str">
            <v>CENTRAL REGIONAL DE REDE DE FRIO GVE XXV SANTOS</v>
          </cell>
          <cell r="C290" t="str">
            <v>SANTOS</v>
          </cell>
          <cell r="D290" t="str">
            <v>RRAS 07</v>
          </cell>
          <cell r="E290" t="str">
            <v>E</v>
          </cell>
        </row>
        <row r="291">
          <cell r="A291">
            <v>208817</v>
          </cell>
          <cell r="B291" t="str">
            <v>CENTRAL REGIONAL DE REDE DE FRIO</v>
          </cell>
          <cell r="C291" t="str">
            <v>SOROCABA</v>
          </cell>
          <cell r="D291" t="str">
            <v>RRAS 08</v>
          </cell>
          <cell r="E291" t="str">
            <v>E</v>
          </cell>
        </row>
        <row r="292">
          <cell r="A292">
            <v>208825</v>
          </cell>
          <cell r="B292" t="str">
            <v>GRUPO DE VIGILANCIA EPIDEMIOLOGICA DE REGISTRO GVE XXIII</v>
          </cell>
          <cell r="C292" t="str">
            <v>REGISTRO</v>
          </cell>
          <cell r="D292" t="str">
            <v>RRAS 07</v>
          </cell>
          <cell r="E292" t="str">
            <v>E</v>
          </cell>
        </row>
        <row r="293">
          <cell r="A293">
            <v>208833</v>
          </cell>
          <cell r="B293" t="str">
            <v>CENTRAL REGIONAL DE REDE DE FRIO GVE DRS 10 PIRACICABA</v>
          </cell>
          <cell r="C293" t="str">
            <v>PIRACICABA</v>
          </cell>
          <cell r="D293" t="str">
            <v>RRAS 14</v>
          </cell>
          <cell r="E293" t="str">
            <v>E</v>
          </cell>
        </row>
        <row r="294">
          <cell r="A294">
            <v>208841</v>
          </cell>
          <cell r="B294" t="str">
            <v>CENTRAL REDE DE FRIO GVE XXIV RIBEIRAO PRETO</v>
          </cell>
          <cell r="C294" t="str">
            <v>RIBEIRAO PRETO</v>
          </cell>
          <cell r="D294" t="str">
            <v>RRAS 13</v>
          </cell>
          <cell r="E294" t="str">
            <v>E</v>
          </cell>
        </row>
        <row r="295">
          <cell r="A295">
            <v>208868</v>
          </cell>
          <cell r="B295" t="str">
            <v>CENTRAL DA REDE DE FRIO GVE XIV BARRETOS</v>
          </cell>
          <cell r="C295" t="str">
            <v>BARRETOS</v>
          </cell>
          <cell r="D295" t="str">
            <v>RRAS 13</v>
          </cell>
          <cell r="E295" t="str">
            <v>E</v>
          </cell>
        </row>
        <row r="296">
          <cell r="A296">
            <v>208906</v>
          </cell>
          <cell r="B296" t="str">
            <v>CENTRAL REGIONAL DE FRIO GVE JALES DRS XV S J DO RIO PRETO</v>
          </cell>
          <cell r="C296" t="str">
            <v>JALES</v>
          </cell>
          <cell r="D296" t="str">
            <v>RRAS 12</v>
          </cell>
          <cell r="E296" t="str">
            <v>E</v>
          </cell>
        </row>
        <row r="297">
          <cell r="A297">
            <v>208914</v>
          </cell>
          <cell r="B297" t="str">
            <v>CENTRAL REGIONAL DE REDE DE FRIO GVE DRS XV S J DO RIO PRETO</v>
          </cell>
          <cell r="C297" t="str">
            <v>SAO JOSE DO RIO PRETO</v>
          </cell>
          <cell r="D297" t="str">
            <v>RRAS 12</v>
          </cell>
          <cell r="E297" t="str">
            <v>E</v>
          </cell>
        </row>
        <row r="298">
          <cell r="A298">
            <v>210226</v>
          </cell>
          <cell r="B298" t="str">
            <v>CENTRAL DE ARMAZENAMENTO E DISTRIBUICAO DE IMUNOBIOLOGICOS</v>
          </cell>
          <cell r="C298" t="str">
            <v>CAMPINAS</v>
          </cell>
          <cell r="D298" t="str">
            <v>RRAS 15</v>
          </cell>
          <cell r="E298" t="str">
            <v>E</v>
          </cell>
        </row>
        <row r="299">
          <cell r="A299">
            <v>213527</v>
          </cell>
          <cell r="B299" t="str">
            <v>HOSPITAL ESTADUAL DE CAMPANHA COVID 19 BAURU</v>
          </cell>
          <cell r="C299" t="str">
            <v>BAURU</v>
          </cell>
          <cell r="D299" t="str">
            <v>RRAS 09</v>
          </cell>
          <cell r="E299" t="str">
            <v>E</v>
          </cell>
        </row>
        <row r="300">
          <cell r="A300">
            <v>214523</v>
          </cell>
          <cell r="B300" t="str">
            <v>CENTRAL DE ARMAZENAMENTOE DISTRIBUICAO DE IMUNOB GVE BAURU</v>
          </cell>
          <cell r="C300" t="str">
            <v>BAURU</v>
          </cell>
          <cell r="D300" t="str">
            <v>RRAS 09</v>
          </cell>
          <cell r="E300" t="str">
            <v>E</v>
          </cell>
        </row>
        <row r="301">
          <cell r="A301">
            <v>255297</v>
          </cell>
          <cell r="B301" t="str">
            <v>HOSPITAL ESTADUAL COVID 19 BEBEDOURO</v>
          </cell>
          <cell r="C301" t="str">
            <v>BEBEDOURO</v>
          </cell>
          <cell r="D301" t="str">
            <v>RRAS 13</v>
          </cell>
          <cell r="E301" t="str">
            <v>E</v>
          </cell>
        </row>
        <row r="302">
          <cell r="A302">
            <v>276944</v>
          </cell>
          <cell r="B302" t="str">
            <v>AMBULATORIO MEDICO DO INSTITUTO BUTANTAN</v>
          </cell>
          <cell r="C302" t="str">
            <v>SAO PAULO</v>
          </cell>
          <cell r="D302" t="str">
            <v>RRAS 06</v>
          </cell>
          <cell r="E302" t="str">
            <v>E</v>
          </cell>
        </row>
        <row r="303">
          <cell r="A303">
            <v>302988</v>
          </cell>
          <cell r="B303" t="str">
            <v>CRRF CENTRAL REGIONAL DE REDE DE FRIOS GVE XI DE ARACATUBA</v>
          </cell>
          <cell r="C303" t="str">
            <v>ARACATUBA</v>
          </cell>
          <cell r="D303" t="str">
            <v>RRAS 12</v>
          </cell>
          <cell r="E303" t="str">
            <v>E</v>
          </cell>
        </row>
        <row r="304">
          <cell r="A304">
            <v>473987</v>
          </cell>
          <cell r="B304" t="str">
            <v>PROCESSAMENTO SUS CGOF</v>
          </cell>
          <cell r="C304" t="str">
            <v>SAO PAULO</v>
          </cell>
          <cell r="D304" t="str">
            <v>RRAS 06</v>
          </cell>
          <cell r="E304" t="str">
            <v>E</v>
          </cell>
        </row>
        <row r="305">
          <cell r="A305">
            <v>486485</v>
          </cell>
          <cell r="B305" t="str">
            <v>CENTRAL REDE DE FRIO GVE XVIII FRANCA</v>
          </cell>
          <cell r="C305" t="str">
            <v>FRANCA</v>
          </cell>
          <cell r="D305" t="str">
            <v>RRAS 13</v>
          </cell>
          <cell r="E305" t="str">
            <v>E</v>
          </cell>
        </row>
        <row r="306">
          <cell r="A306">
            <v>502138</v>
          </cell>
          <cell r="B306" t="str">
            <v>HOSPITAL ESTADUAL COVID19 FRANCA</v>
          </cell>
          <cell r="C306" t="str">
            <v>FRANCA</v>
          </cell>
          <cell r="D306" t="str">
            <v>RRAS 13</v>
          </cell>
          <cell r="E306" t="str">
            <v>E</v>
          </cell>
        </row>
        <row r="307">
          <cell r="A307">
            <v>636800</v>
          </cell>
          <cell r="B307" t="str">
            <v>HOSPITAL ESTADUAL COVID 19 AME BARRETOS</v>
          </cell>
          <cell r="C307" t="str">
            <v>BARRETOS</v>
          </cell>
          <cell r="D307" t="str">
            <v>RRAS 13</v>
          </cell>
          <cell r="E307" t="str">
            <v>E</v>
          </cell>
        </row>
        <row r="308">
          <cell r="A308">
            <v>648582</v>
          </cell>
          <cell r="B308" t="str">
            <v>HOSPITAL ESTADUAL COVID 19 AME ANDRADINA</v>
          </cell>
          <cell r="C308" t="str">
            <v>ANDRADINA</v>
          </cell>
          <cell r="D308" t="str">
            <v>RRAS 12</v>
          </cell>
          <cell r="E308" t="str">
            <v>E</v>
          </cell>
        </row>
        <row r="309">
          <cell r="A309">
            <v>650587</v>
          </cell>
          <cell r="B309" t="str">
            <v>HOSPITAL ESTADUAL DE CAMPANHA COVID 19 ITAPEVA</v>
          </cell>
          <cell r="C309" t="str">
            <v>ITAPEVA</v>
          </cell>
          <cell r="D309" t="str">
            <v>RRAS 08</v>
          </cell>
          <cell r="E309" t="str">
            <v>E</v>
          </cell>
        </row>
        <row r="310">
          <cell r="A310">
            <v>650595</v>
          </cell>
          <cell r="B310" t="str">
            <v>HOSPITAL ESTADUAL COVID 19 AME BOTUCATU</v>
          </cell>
          <cell r="C310" t="str">
            <v>BOTUCATU</v>
          </cell>
          <cell r="D310" t="str">
            <v>RRAS 09</v>
          </cell>
          <cell r="E310" t="str">
            <v>E</v>
          </cell>
        </row>
        <row r="311">
          <cell r="A311">
            <v>653985</v>
          </cell>
          <cell r="B311" t="str">
            <v>HOSPITAL ESTADUAL COVID 19 AME SANTO ANDRE</v>
          </cell>
          <cell r="C311" t="str">
            <v>SANTO ANDRE</v>
          </cell>
          <cell r="D311" t="str">
            <v>RRAS 01</v>
          </cell>
          <cell r="E311" t="str">
            <v>E</v>
          </cell>
        </row>
        <row r="312">
          <cell r="A312">
            <v>656399</v>
          </cell>
          <cell r="B312" t="str">
            <v>LABORATORIO DE ANALISES CLINICAS DO INSTITUTO BUTANTAN</v>
          </cell>
          <cell r="C312" t="str">
            <v>SAO PAULO</v>
          </cell>
          <cell r="D312" t="str">
            <v>RRAS 06</v>
          </cell>
          <cell r="E312" t="str">
            <v>E</v>
          </cell>
        </row>
        <row r="313">
          <cell r="A313">
            <v>675857</v>
          </cell>
          <cell r="B313" t="str">
            <v>HOSPITAL ESTADUAL DE CAMPANHA COVID 19 SOROCABA</v>
          </cell>
          <cell r="C313" t="str">
            <v>SOROCABA</v>
          </cell>
          <cell r="D313" t="str">
            <v>RRAS 08</v>
          </cell>
          <cell r="E313" t="str">
            <v>E</v>
          </cell>
        </row>
        <row r="314">
          <cell r="A314">
            <v>694622</v>
          </cell>
          <cell r="B314" t="str">
            <v>HOSPITAL ESTADUAL COVID 19 METROPOLITANO SANTA CECILIA</v>
          </cell>
          <cell r="C314" t="str">
            <v>SAO PAULO</v>
          </cell>
          <cell r="D314" t="str">
            <v>RRAS 06</v>
          </cell>
          <cell r="E314" t="str">
            <v>E</v>
          </cell>
        </row>
        <row r="315">
          <cell r="A315">
            <v>2028565</v>
          </cell>
          <cell r="B315" t="str">
            <v>AMBUL REGIONAL DE REABILITACAO JALES</v>
          </cell>
          <cell r="C315" t="str">
            <v>JALES</v>
          </cell>
          <cell r="D315" t="str">
            <v>RRAS 12</v>
          </cell>
          <cell r="E315" t="str">
            <v>E</v>
          </cell>
        </row>
        <row r="316">
          <cell r="A316">
            <v>2028840</v>
          </cell>
          <cell r="B316" t="str">
            <v>INSTITUTO DE INFECTOLOGIA EMILIO RIBAS SAO PAULO</v>
          </cell>
          <cell r="C316" t="str">
            <v>SAO PAULO</v>
          </cell>
          <cell r="D316" t="str">
            <v>RRAS 06</v>
          </cell>
          <cell r="E316" t="str">
            <v>E</v>
          </cell>
        </row>
        <row r="317">
          <cell r="A317">
            <v>2030292</v>
          </cell>
          <cell r="B317" t="str">
            <v>LABORATORIO DE ANALISES CLINICAS DA DIR XX S JOAO BOA VISTA</v>
          </cell>
          <cell r="C317" t="str">
            <v>SAO JOAO DA BOA VISTA</v>
          </cell>
          <cell r="D317" t="str">
            <v>RRAS 15</v>
          </cell>
          <cell r="E317" t="str">
            <v>E</v>
          </cell>
        </row>
        <row r="318">
          <cell r="A318">
            <v>2031124</v>
          </cell>
          <cell r="B318" t="str">
            <v>VIGILANCIA EPIDEMIOLOGICA SUBGRUPO ITAPETININGA</v>
          </cell>
          <cell r="C318" t="str">
            <v>ITAPETININGA</v>
          </cell>
          <cell r="D318" t="str">
            <v>RRAS 08</v>
          </cell>
          <cell r="E318" t="str">
            <v>E</v>
          </cell>
        </row>
        <row r="319">
          <cell r="A319">
            <v>2031175</v>
          </cell>
          <cell r="B319" t="str">
            <v>VIGILANCIA SANITARIA DA DRS 17 TAUBATE</v>
          </cell>
          <cell r="C319" t="str">
            <v>TAUBATE</v>
          </cell>
          <cell r="D319" t="str">
            <v>RRAS 17</v>
          </cell>
          <cell r="E319" t="str">
            <v>E</v>
          </cell>
        </row>
        <row r="320">
          <cell r="A320">
            <v>2031299</v>
          </cell>
          <cell r="B320" t="str">
            <v>GRUPO REG DE VIGILANCIA EM SAUDE XXVII SA0 JOSE DOS CAMPOS</v>
          </cell>
          <cell r="C320" t="str">
            <v>SAO JOSE DOS CAMPOS</v>
          </cell>
          <cell r="D320" t="str">
            <v>RRAS 17</v>
          </cell>
          <cell r="E320" t="str">
            <v>E</v>
          </cell>
        </row>
        <row r="321">
          <cell r="A321">
            <v>2031620</v>
          </cell>
          <cell r="B321" t="str">
            <v>NUCLEO DE HEMATOLOGIA E HEMOTERAPIA DE SAO CAETANO DO SUL</v>
          </cell>
          <cell r="C321" t="str">
            <v>SAO CAETANO DO SUL</v>
          </cell>
          <cell r="D321" t="str">
            <v>RRAS 01</v>
          </cell>
          <cell r="E321" t="str">
            <v>E</v>
          </cell>
        </row>
        <row r="322">
          <cell r="A322">
            <v>2032759</v>
          </cell>
          <cell r="B322" t="str">
            <v>INSTITUTO PASTEUR SAO PAULO</v>
          </cell>
          <cell r="C322" t="str">
            <v>SAO PAULO</v>
          </cell>
          <cell r="D322" t="str">
            <v>RRAS 06</v>
          </cell>
          <cell r="E322" t="str">
            <v>E</v>
          </cell>
        </row>
        <row r="323">
          <cell r="A323">
            <v>2033925</v>
          </cell>
          <cell r="B323" t="str">
            <v>LABORATORIO REGIONAL DE SAUDE PUBLICA DE BRAGANCA PAULISTA</v>
          </cell>
          <cell r="C323" t="str">
            <v>BRAGANCA PAULISTA</v>
          </cell>
          <cell r="D323" t="str">
            <v>RRAS 16</v>
          </cell>
          <cell r="E323" t="str">
            <v>E</v>
          </cell>
        </row>
        <row r="324">
          <cell r="A324">
            <v>2036495</v>
          </cell>
          <cell r="B324" t="str">
            <v>VIGILANCIA EPIDEMIOLOGICA SOROCABA</v>
          </cell>
          <cell r="C324" t="str">
            <v>SOROCABA</v>
          </cell>
          <cell r="D324" t="str">
            <v>RRAS 08</v>
          </cell>
          <cell r="E324" t="str">
            <v>E</v>
          </cell>
        </row>
        <row r="325">
          <cell r="A325">
            <v>2037238</v>
          </cell>
          <cell r="B325" t="str">
            <v>SP SSA GABINETE DO SECRETARIO VIG EPID SASNIT ARACATUBA</v>
          </cell>
          <cell r="C325" t="str">
            <v>ARACATUBA</v>
          </cell>
          <cell r="D325" t="str">
            <v>RRAS 12</v>
          </cell>
          <cell r="E325" t="str">
            <v>E</v>
          </cell>
        </row>
        <row r="326">
          <cell r="A326">
            <v>2037319</v>
          </cell>
          <cell r="B326" t="str">
            <v>GRUPO DE VIGILANCIA EPIDEMIOLOGICA 29 DE S J RIO PRETO</v>
          </cell>
          <cell r="C326" t="str">
            <v>SAO JOSE DO RIO PRETO</v>
          </cell>
          <cell r="D326" t="str">
            <v>RRAS 12</v>
          </cell>
          <cell r="E326" t="str">
            <v>E</v>
          </cell>
        </row>
        <row r="327">
          <cell r="A327">
            <v>2039303</v>
          </cell>
          <cell r="B327" t="str">
            <v>CENTRO DE LABORATORIO REGIONAL INSTITUTO ADOLFO LUTZ TAUBATE</v>
          </cell>
          <cell r="C327" t="str">
            <v>TAUBATE</v>
          </cell>
          <cell r="D327" t="str">
            <v>RRAS 17</v>
          </cell>
          <cell r="E327" t="str">
            <v>E</v>
          </cell>
        </row>
        <row r="328">
          <cell r="A328">
            <v>2040131</v>
          </cell>
          <cell r="B328" t="str">
            <v>NUCLEO DE GESTAO ASSISTENCIAL 27 NGA27</v>
          </cell>
          <cell r="C328" t="str">
            <v>LINS</v>
          </cell>
          <cell r="D328" t="str">
            <v>RRAS 09</v>
          </cell>
          <cell r="E328" t="str">
            <v>E</v>
          </cell>
        </row>
        <row r="329">
          <cell r="A329">
            <v>2041057</v>
          </cell>
          <cell r="B329" t="str">
            <v>VIGILANCIA EM SAUDE DE MOGI DAS CRUZES</v>
          </cell>
          <cell r="C329" t="str">
            <v>MOGI DAS CRUZES</v>
          </cell>
          <cell r="D329" t="str">
            <v>RRAS 02</v>
          </cell>
          <cell r="E329" t="str">
            <v>E</v>
          </cell>
        </row>
        <row r="330">
          <cell r="A330">
            <v>2041111</v>
          </cell>
          <cell r="B330" t="str">
            <v>INSTITUTO ADOLFO LUTZ ARACATUBA</v>
          </cell>
          <cell r="C330" t="str">
            <v>ARACATUBA</v>
          </cell>
          <cell r="D330" t="str">
            <v>RRAS 12</v>
          </cell>
          <cell r="E330" t="str">
            <v>E</v>
          </cell>
        </row>
        <row r="331">
          <cell r="A331">
            <v>2043491</v>
          </cell>
          <cell r="B331" t="str">
            <v>SUBGRUPO ITAPETININGA VIG SANITARIA E EPIDEMIOLOGICA</v>
          </cell>
          <cell r="C331" t="str">
            <v>ITAPETININGA</v>
          </cell>
          <cell r="D331" t="str">
            <v>RRAS 08</v>
          </cell>
          <cell r="E331" t="str">
            <v>E</v>
          </cell>
        </row>
        <row r="332">
          <cell r="A332">
            <v>2043955</v>
          </cell>
          <cell r="B332" t="str">
            <v>FARMACIA MEDEX DRS IV BAIXADA SANTISTA</v>
          </cell>
          <cell r="C332" t="str">
            <v>SANTOS</v>
          </cell>
          <cell r="D332" t="str">
            <v>RRAS 07</v>
          </cell>
          <cell r="E332" t="str">
            <v>E</v>
          </cell>
        </row>
        <row r="333">
          <cell r="A333">
            <v>2044412</v>
          </cell>
          <cell r="B333" t="str">
            <v>AMBUL REGIONAL DE ESPECIALIDADES DR RENE RACHOO TAUBATE</v>
          </cell>
          <cell r="C333" t="str">
            <v>TAUBATE</v>
          </cell>
          <cell r="D333" t="str">
            <v>RRAS 17</v>
          </cell>
          <cell r="E333" t="str">
            <v>E</v>
          </cell>
        </row>
        <row r="334">
          <cell r="A334">
            <v>2048558</v>
          </cell>
          <cell r="B334" t="str">
            <v>UNIDADE SOROLOGICA ITAPETININGA</v>
          </cell>
          <cell r="C334" t="str">
            <v>ITAPETININGA</v>
          </cell>
          <cell r="D334" t="str">
            <v>RRAS 08</v>
          </cell>
          <cell r="E334" t="str">
            <v>E</v>
          </cell>
        </row>
        <row r="335">
          <cell r="A335">
            <v>2048868</v>
          </cell>
          <cell r="B335" t="str">
            <v>GRUPO DE ITAPEVA VIG SANITARIA E EPIDEMIOLOGICA</v>
          </cell>
          <cell r="C335" t="str">
            <v>ITAPEVA</v>
          </cell>
          <cell r="D335" t="str">
            <v>RRAS 08</v>
          </cell>
          <cell r="E335" t="str">
            <v>E</v>
          </cell>
        </row>
        <row r="336">
          <cell r="A336">
            <v>2049686</v>
          </cell>
          <cell r="B336" t="str">
            <v>SUCEN SOROCABA</v>
          </cell>
          <cell r="C336" t="str">
            <v>SOROCABA</v>
          </cell>
          <cell r="D336" t="str">
            <v>RRAS 08</v>
          </cell>
          <cell r="E336" t="str">
            <v>E</v>
          </cell>
        </row>
        <row r="337">
          <cell r="A337">
            <v>2051362</v>
          </cell>
          <cell r="B337" t="str">
            <v>VIGILANCIA SANITARIA E EPIDEMIOLOGICA DA DIR XII CAMPINAS</v>
          </cell>
          <cell r="C337" t="str">
            <v>CAMPINAS</v>
          </cell>
          <cell r="D337" t="str">
            <v>RRAS 15</v>
          </cell>
          <cell r="E337" t="str">
            <v>E</v>
          </cell>
        </row>
        <row r="338">
          <cell r="A338">
            <v>2051753</v>
          </cell>
          <cell r="B338" t="str">
            <v>FARMACIA MEDEX DRS I GRANDE SAO PAULO SANTO ANDRE</v>
          </cell>
          <cell r="C338" t="str">
            <v>SANTO ANDRE</v>
          </cell>
          <cell r="D338" t="str">
            <v>RRAS 01</v>
          </cell>
          <cell r="E338" t="str">
            <v>E</v>
          </cell>
        </row>
        <row r="339">
          <cell r="A339">
            <v>2054434</v>
          </cell>
          <cell r="B339" t="str">
            <v>FARMACIA MEDEX VOTUPORANGA</v>
          </cell>
          <cell r="C339" t="str">
            <v>VOTUPORANGA</v>
          </cell>
          <cell r="D339" t="str">
            <v>RRAS 12</v>
          </cell>
          <cell r="E339" t="str">
            <v>E</v>
          </cell>
        </row>
        <row r="340">
          <cell r="A340">
            <v>2055457</v>
          </cell>
          <cell r="B340" t="str">
            <v>VIGILANCIA SANITARIA SOROCABA</v>
          </cell>
          <cell r="C340" t="str">
            <v>SOROCABA</v>
          </cell>
          <cell r="D340" t="str">
            <v>RRAS 08</v>
          </cell>
          <cell r="E340" t="str">
            <v>E</v>
          </cell>
        </row>
        <row r="341">
          <cell r="A341">
            <v>2056763</v>
          </cell>
          <cell r="B341" t="str">
            <v>LABORATORIO REGIONAL DE LINS</v>
          </cell>
          <cell r="C341" t="str">
            <v>LINS</v>
          </cell>
          <cell r="D341" t="str">
            <v>RRAS 09</v>
          </cell>
          <cell r="E341" t="str">
            <v>E</v>
          </cell>
        </row>
        <row r="342">
          <cell r="A342">
            <v>2057220</v>
          </cell>
          <cell r="B342" t="str">
            <v>INSTITUTO CLEMENTE FERREIRA SAO PAULO</v>
          </cell>
          <cell r="C342" t="str">
            <v>SAO PAULO</v>
          </cell>
          <cell r="D342" t="str">
            <v>RRAS 06</v>
          </cell>
          <cell r="E342" t="str">
            <v>E</v>
          </cell>
        </row>
        <row r="343">
          <cell r="A343">
            <v>2057557</v>
          </cell>
          <cell r="B343" t="str">
            <v>LABORATORIO REGIONAL DE BOTUCATU</v>
          </cell>
          <cell r="C343" t="str">
            <v>BOTUCATU</v>
          </cell>
          <cell r="D343" t="str">
            <v>RRAS 09</v>
          </cell>
          <cell r="E343" t="str">
            <v>E</v>
          </cell>
        </row>
        <row r="344">
          <cell r="A344">
            <v>2058499</v>
          </cell>
          <cell r="B344" t="str">
            <v>VIGILANCIA EPIDEMIOLOGICA DA DRS17 TAUBATE</v>
          </cell>
          <cell r="C344" t="str">
            <v>TAUBATE</v>
          </cell>
          <cell r="D344" t="str">
            <v>RRAS 17</v>
          </cell>
          <cell r="E344" t="str">
            <v>E</v>
          </cell>
        </row>
        <row r="345">
          <cell r="A345">
            <v>2058871</v>
          </cell>
          <cell r="B345" t="str">
            <v>LABORATORIO II DE OSASCO</v>
          </cell>
          <cell r="C345" t="str">
            <v>OSASCO</v>
          </cell>
          <cell r="D345" t="str">
            <v>RRAS 05</v>
          </cell>
          <cell r="E345" t="str">
            <v>E</v>
          </cell>
        </row>
        <row r="346">
          <cell r="A346">
            <v>2060116</v>
          </cell>
          <cell r="B346" t="str">
            <v>GRUPO DE VIGILANCIA EPIDEMIOLOGICA XXXII ITAPEVA SP</v>
          </cell>
          <cell r="C346" t="str">
            <v>ITAPEVA</v>
          </cell>
          <cell r="D346" t="str">
            <v>RRAS 08</v>
          </cell>
          <cell r="E346" t="str">
            <v>E</v>
          </cell>
        </row>
        <row r="347">
          <cell r="A347">
            <v>2060159</v>
          </cell>
          <cell r="B347" t="str">
            <v>DRS IV BAIXADA SANTISTA VIG SANITARIA ESTADUAL</v>
          </cell>
          <cell r="C347" t="str">
            <v>SANTOS</v>
          </cell>
          <cell r="D347" t="str">
            <v>RRAS 07</v>
          </cell>
          <cell r="E347" t="str">
            <v>E</v>
          </cell>
        </row>
        <row r="348">
          <cell r="A348">
            <v>2060205</v>
          </cell>
          <cell r="B348" t="str">
            <v>GRUPO DE VIGILANCIA SANITARIA 29 DE S J RIO PRETO</v>
          </cell>
          <cell r="C348" t="str">
            <v>SAO JOSE DO RIO PRETO</v>
          </cell>
          <cell r="D348" t="str">
            <v>RRAS 12</v>
          </cell>
          <cell r="E348" t="str">
            <v>E</v>
          </cell>
        </row>
        <row r="349">
          <cell r="A349">
            <v>2061198</v>
          </cell>
          <cell r="B349" t="str">
            <v>VISA E VE DO NUCLEO REGIONAL DE JALES</v>
          </cell>
          <cell r="C349" t="str">
            <v>JALES</v>
          </cell>
          <cell r="D349" t="str">
            <v>RRAS 12</v>
          </cell>
          <cell r="E349" t="str">
            <v>E</v>
          </cell>
        </row>
        <row r="350">
          <cell r="A350">
            <v>2063581</v>
          </cell>
          <cell r="B350" t="str">
            <v>LABORATORIO REGIONAL JUNDIAI</v>
          </cell>
          <cell r="C350" t="str">
            <v>JUNDIAI</v>
          </cell>
          <cell r="D350" t="str">
            <v>RRAS 16</v>
          </cell>
          <cell r="E350" t="str">
            <v>E</v>
          </cell>
        </row>
        <row r="351">
          <cell r="A351">
            <v>2065452</v>
          </cell>
          <cell r="B351" t="str">
            <v>VIGILANCIA EPIDEMIOLOGICA DRSVIII FRANCA</v>
          </cell>
          <cell r="C351" t="str">
            <v>FRANCA</v>
          </cell>
          <cell r="D351" t="str">
            <v>RRAS 13</v>
          </cell>
          <cell r="E351" t="str">
            <v>E</v>
          </cell>
        </row>
        <row r="352">
          <cell r="A352">
            <v>2065665</v>
          </cell>
          <cell r="B352" t="str">
            <v>HOSPITAL MATERNIDADE INTERLAGOS</v>
          </cell>
          <cell r="C352" t="str">
            <v>SAO PAULO</v>
          </cell>
          <cell r="D352" t="str">
            <v>RRAS 06</v>
          </cell>
          <cell r="E352" t="str">
            <v>E</v>
          </cell>
        </row>
        <row r="353">
          <cell r="A353">
            <v>2066483</v>
          </cell>
          <cell r="B353" t="str">
            <v>CENTRO REGIONAL DE FISIOTERAPIA ITAPETININGA</v>
          </cell>
          <cell r="C353" t="str">
            <v>ITAPETININGA</v>
          </cell>
          <cell r="D353" t="str">
            <v>RRAS 08</v>
          </cell>
          <cell r="E353" t="str">
            <v>E</v>
          </cell>
        </row>
        <row r="354">
          <cell r="A354">
            <v>2066572</v>
          </cell>
          <cell r="B354" t="str">
            <v>HOSPITAL HELIOPOLIS UNIDADE DE GESTAO ASSISTENCIAL I SP</v>
          </cell>
          <cell r="C354" t="str">
            <v>SAO PAULO</v>
          </cell>
          <cell r="D354" t="str">
            <v>RRAS 06</v>
          </cell>
          <cell r="E354" t="str">
            <v>E</v>
          </cell>
        </row>
        <row r="355">
          <cell r="A355">
            <v>2066726</v>
          </cell>
          <cell r="B355" t="str">
            <v>NUCLEO DE GESTAO ASSISTENCIAL 19 AMB ESPEC ITAPETININGA</v>
          </cell>
          <cell r="C355" t="str">
            <v>ITAPETININGA</v>
          </cell>
          <cell r="D355" t="str">
            <v>RRAS 08</v>
          </cell>
          <cell r="E355" t="str">
            <v>E</v>
          </cell>
        </row>
        <row r="356">
          <cell r="A356">
            <v>2068915</v>
          </cell>
          <cell r="B356" t="str">
            <v>CRATOD SAO PAULO</v>
          </cell>
          <cell r="C356" t="str">
            <v>SAO PAULO</v>
          </cell>
          <cell r="D356" t="str">
            <v>RRAS 06</v>
          </cell>
          <cell r="E356" t="str">
            <v>E</v>
          </cell>
        </row>
        <row r="357">
          <cell r="A357">
            <v>2068923</v>
          </cell>
          <cell r="B357" t="str">
            <v>LUIZ DA ROCHA CERQUEIRA ITAPEVA CAPS SAO PAULO</v>
          </cell>
          <cell r="C357" t="str">
            <v>SAO PAULO</v>
          </cell>
          <cell r="D357" t="str">
            <v>RRAS 06</v>
          </cell>
          <cell r="E357" t="str">
            <v>E</v>
          </cell>
        </row>
        <row r="358">
          <cell r="A358">
            <v>2068966</v>
          </cell>
          <cell r="B358" t="str">
            <v>CSI DR VICTOR ARAUJO HOMEM DE MELLO PINHEIROS SAO PAULO</v>
          </cell>
          <cell r="C358" t="str">
            <v>SAO PAULO</v>
          </cell>
          <cell r="D358" t="str">
            <v>RRAS 06</v>
          </cell>
          <cell r="E358" t="str">
            <v>E</v>
          </cell>
        </row>
        <row r="359">
          <cell r="A359">
            <v>2068974</v>
          </cell>
          <cell r="B359" t="str">
            <v>PAM VARZEA DO CARMO NGA 63 SAO PAULO</v>
          </cell>
          <cell r="C359" t="str">
            <v>SAO PAULO</v>
          </cell>
          <cell r="D359" t="str">
            <v>RRAS 06</v>
          </cell>
          <cell r="E359" t="str">
            <v>E</v>
          </cell>
        </row>
        <row r="360">
          <cell r="A360">
            <v>2068982</v>
          </cell>
          <cell r="B360" t="str">
            <v>AMBULATORIO DE SAUDE MENTAL CENTRO SAO PAULO</v>
          </cell>
          <cell r="C360" t="str">
            <v>SAO PAULO</v>
          </cell>
          <cell r="D360" t="str">
            <v>RRAS 06</v>
          </cell>
          <cell r="E360" t="str">
            <v>E</v>
          </cell>
        </row>
        <row r="361">
          <cell r="A361">
            <v>2069024</v>
          </cell>
          <cell r="B361" t="str">
            <v>CENTRO DE DERMATOLOGIA SANITARIA SAO PAULO</v>
          </cell>
          <cell r="C361" t="str">
            <v>SAO PAULO</v>
          </cell>
          <cell r="D361" t="str">
            <v>RRAS 06</v>
          </cell>
          <cell r="E361" t="str">
            <v>E</v>
          </cell>
        </row>
        <row r="362">
          <cell r="A362">
            <v>2069237</v>
          </cell>
          <cell r="B362" t="str">
            <v>CENTRO DE VIGILANCIA SANITARIACVS</v>
          </cell>
          <cell r="C362" t="str">
            <v>SAO PAULO</v>
          </cell>
          <cell r="D362" t="str">
            <v>RRAS 06</v>
          </cell>
          <cell r="E362" t="str">
            <v>E</v>
          </cell>
        </row>
        <row r="363">
          <cell r="A363">
            <v>2070766</v>
          </cell>
          <cell r="B363" t="str">
            <v>CAISM DR DAVID CAPISTRANO DA COSTA FILHO DA AGUA FUNDA SP</v>
          </cell>
          <cell r="C363" t="str">
            <v>SAO PAULO</v>
          </cell>
          <cell r="D363" t="str">
            <v>RRAS 06</v>
          </cell>
          <cell r="E363" t="str">
            <v>E</v>
          </cell>
        </row>
        <row r="364">
          <cell r="A364">
            <v>2070812</v>
          </cell>
          <cell r="B364" t="str">
            <v>NUCLEO DE HEMATOLOGIA E HEMOTERAPIA DE SANTOS</v>
          </cell>
          <cell r="C364" t="str">
            <v>SANTOS</v>
          </cell>
          <cell r="D364" t="str">
            <v>RRAS 07</v>
          </cell>
          <cell r="E364" t="str">
            <v>E</v>
          </cell>
        </row>
        <row r="365">
          <cell r="A365">
            <v>2071339</v>
          </cell>
          <cell r="B365" t="str">
            <v>FARMACIA MEDEX DRS XV SAO JOSE DO RIO PRETO</v>
          </cell>
          <cell r="C365" t="str">
            <v>SAO JOSE DO RIO PRETO</v>
          </cell>
          <cell r="D365" t="str">
            <v>RRAS 12</v>
          </cell>
          <cell r="E365" t="str">
            <v>E</v>
          </cell>
        </row>
        <row r="366">
          <cell r="A366">
            <v>2071371</v>
          </cell>
          <cell r="B366" t="str">
            <v>HOSPITAL INFANTIL DARCY VARGAS UGA III SAO PAULO</v>
          </cell>
          <cell r="C366" t="str">
            <v>SAO PAULO</v>
          </cell>
          <cell r="D366" t="str">
            <v>RRAS 06</v>
          </cell>
          <cell r="E366" t="str">
            <v>E</v>
          </cell>
        </row>
        <row r="367">
          <cell r="A367">
            <v>2071797</v>
          </cell>
          <cell r="B367" t="str">
            <v>VIGILANCIA EM SAUDE DE OSASCO</v>
          </cell>
          <cell r="C367" t="str">
            <v>OSASCO</v>
          </cell>
          <cell r="D367" t="str">
            <v>RRAS 05</v>
          </cell>
          <cell r="E367" t="str">
            <v>E</v>
          </cell>
        </row>
        <row r="368">
          <cell r="A368">
            <v>2072297</v>
          </cell>
          <cell r="B368" t="str">
            <v>NUCLEO HEMAT E HEMOT MARCIA REGINA DOS SANTOS R ALVARENGA</v>
          </cell>
          <cell r="C368" t="str">
            <v>CASA BRANCA</v>
          </cell>
          <cell r="D368" t="str">
            <v>RRAS 15</v>
          </cell>
          <cell r="E368" t="str">
            <v>E</v>
          </cell>
        </row>
        <row r="369">
          <cell r="A369">
            <v>2073005</v>
          </cell>
          <cell r="B369" t="str">
            <v>SUPERINTENDENCIA DE CONTROLE DE ENDEMIAS SUCEN TAUBATE</v>
          </cell>
          <cell r="C369" t="str">
            <v>TAUBATE</v>
          </cell>
          <cell r="D369" t="str">
            <v>RRAS 17</v>
          </cell>
          <cell r="E369" t="str">
            <v>E</v>
          </cell>
        </row>
        <row r="370">
          <cell r="A370">
            <v>2073676</v>
          </cell>
          <cell r="B370" t="str">
            <v>LABORATORIO LOCAL DE PIRAJU</v>
          </cell>
          <cell r="C370" t="str">
            <v>PIRAJU</v>
          </cell>
          <cell r="D370" t="str">
            <v>RRAS 09</v>
          </cell>
          <cell r="E370" t="str">
            <v>E</v>
          </cell>
        </row>
        <row r="371">
          <cell r="A371">
            <v>2075032</v>
          </cell>
          <cell r="B371" t="str">
            <v>NGA 9 BIRIGUI DRS II ARACATUBA</v>
          </cell>
          <cell r="C371" t="str">
            <v>BIRIGUI</v>
          </cell>
          <cell r="D371" t="str">
            <v>RRAS 12</v>
          </cell>
          <cell r="E371" t="str">
            <v>E</v>
          </cell>
        </row>
        <row r="372">
          <cell r="A372">
            <v>2076802</v>
          </cell>
          <cell r="B372" t="str">
            <v>FARMACIA MEDEX DRS XIV NUCLEO DE DISPENSACAO</v>
          </cell>
          <cell r="C372" t="str">
            <v>SAO JOAO DA BOA VISTA</v>
          </cell>
          <cell r="D372" t="str">
            <v>RRAS 15</v>
          </cell>
          <cell r="E372" t="str">
            <v>E</v>
          </cell>
        </row>
        <row r="373">
          <cell r="A373">
            <v>2077299</v>
          </cell>
          <cell r="B373" t="str">
            <v>DRS IV BAIXADA SANTISTA VIG EPIDEMIOLOGICA ESTADUAL</v>
          </cell>
          <cell r="C373" t="str">
            <v>SANTOS</v>
          </cell>
          <cell r="D373" t="str">
            <v>RRAS 07</v>
          </cell>
          <cell r="E373" t="str">
            <v>E</v>
          </cell>
        </row>
        <row r="374">
          <cell r="A374">
            <v>2077418</v>
          </cell>
          <cell r="B374" t="str">
            <v>CAISM PHILIPPE PINEL SAO PAULO</v>
          </cell>
          <cell r="C374" t="str">
            <v>SAO PAULO</v>
          </cell>
          <cell r="D374" t="str">
            <v>RRAS 06</v>
          </cell>
          <cell r="E374" t="str">
            <v>E</v>
          </cell>
        </row>
        <row r="375">
          <cell r="A375">
            <v>2077493</v>
          </cell>
          <cell r="B375" t="str">
            <v>HOSPITAL GERAL DE SAO MATEUS SAO PAULO</v>
          </cell>
          <cell r="C375" t="str">
            <v>SAO PAULO</v>
          </cell>
          <cell r="D375" t="str">
            <v>RRAS 06</v>
          </cell>
          <cell r="E375" t="str">
            <v>E</v>
          </cell>
        </row>
        <row r="376">
          <cell r="A376">
            <v>2077523</v>
          </cell>
          <cell r="B376" t="str">
            <v>UNIDADE DE GESTAO ASSISTENCIAL II HOSPITAL IPIRANGA SP</v>
          </cell>
          <cell r="C376" t="str">
            <v>SAO PAULO</v>
          </cell>
          <cell r="D376" t="str">
            <v>RRAS 06</v>
          </cell>
          <cell r="E376" t="str">
            <v>E</v>
          </cell>
        </row>
        <row r="377">
          <cell r="A377">
            <v>2077574</v>
          </cell>
          <cell r="B377" t="str">
            <v>CONJUNTO HOSPITALAR DO MANDAQUI SAO PAULO</v>
          </cell>
          <cell r="C377" t="str">
            <v>SAO PAULO</v>
          </cell>
          <cell r="D377" t="str">
            <v>RRAS 06</v>
          </cell>
          <cell r="E377" t="str">
            <v>E</v>
          </cell>
        </row>
        <row r="378">
          <cell r="A378">
            <v>2077701</v>
          </cell>
          <cell r="B378" t="str">
            <v>HOSPITAL E MATERNIDADE LEONOR MENDES DE BARROS SAO PAULO</v>
          </cell>
          <cell r="C378" t="str">
            <v>SAO PAULO</v>
          </cell>
          <cell r="D378" t="str">
            <v>RRAS 06</v>
          </cell>
          <cell r="E378" t="str">
            <v>E</v>
          </cell>
        </row>
        <row r="379">
          <cell r="A379">
            <v>2077841</v>
          </cell>
          <cell r="B379" t="str">
            <v>AMBULATORIO DE SAUDE MENTAL LUIZ AGOSTINHO DA SILVA</v>
          </cell>
          <cell r="C379" t="str">
            <v>CASA BRANCA</v>
          </cell>
          <cell r="D379" t="str">
            <v>RRAS 15</v>
          </cell>
          <cell r="E379" t="str">
            <v>E</v>
          </cell>
        </row>
        <row r="380">
          <cell r="A380">
            <v>2077957</v>
          </cell>
          <cell r="B380" t="str">
            <v>CENTRO DE REFERENCIA E TREINAMENTO DST AIDS SAO PAULO</v>
          </cell>
          <cell r="C380" t="str">
            <v>SAO PAULO</v>
          </cell>
          <cell r="D380" t="str">
            <v>RRAS 06</v>
          </cell>
          <cell r="E380" t="str">
            <v>E</v>
          </cell>
        </row>
        <row r="381">
          <cell r="A381">
            <v>2078031</v>
          </cell>
          <cell r="B381" t="str">
            <v>HOSPITAL SANTA TEREZA DE RIBEIRAO PRETO</v>
          </cell>
          <cell r="C381" t="str">
            <v>RIBEIRAO PRETO</v>
          </cell>
          <cell r="D381" t="str">
            <v>RRAS 13</v>
          </cell>
          <cell r="E381" t="str">
            <v>E</v>
          </cell>
        </row>
        <row r="382">
          <cell r="A382">
            <v>2079194</v>
          </cell>
          <cell r="B382" t="str">
            <v>HOSPITAL NESTOR GOULART REIS AMERICO BRASILIENSE</v>
          </cell>
          <cell r="C382" t="str">
            <v>AMERICO BRASILIENSE</v>
          </cell>
          <cell r="D382" t="str">
            <v>RRAS 13</v>
          </cell>
          <cell r="E382" t="str">
            <v>E</v>
          </cell>
        </row>
        <row r="383">
          <cell r="A383">
            <v>2079240</v>
          </cell>
          <cell r="B383" t="str">
            <v>HOSPITAL GERAL JESUS TEIXEIRA DA COSTA GUAIANASES SAO PAULO</v>
          </cell>
          <cell r="C383" t="str">
            <v>SAO PAULO</v>
          </cell>
          <cell r="D383" t="str">
            <v>RRAS 06</v>
          </cell>
          <cell r="E383" t="str">
            <v>E</v>
          </cell>
        </row>
        <row r="384">
          <cell r="A384">
            <v>2079410</v>
          </cell>
          <cell r="B384" t="str">
            <v>COMPLEXO HOSPITALAR PADRE BENTO DE GUARULHOS</v>
          </cell>
          <cell r="C384" t="str">
            <v>GUARULHOS</v>
          </cell>
          <cell r="D384" t="str">
            <v>RRAS 02</v>
          </cell>
          <cell r="E384" t="str">
            <v>E</v>
          </cell>
        </row>
        <row r="385">
          <cell r="A385">
            <v>2079720</v>
          </cell>
          <cell r="B385" t="str">
            <v>HOSPITAL GUILHERME ALVARO SANTOS</v>
          </cell>
          <cell r="C385" t="str">
            <v>SANTOS</v>
          </cell>
          <cell r="D385" t="str">
            <v>RRAS 07</v>
          </cell>
          <cell r="E385" t="str">
            <v>E</v>
          </cell>
        </row>
        <row r="386">
          <cell r="A386">
            <v>2080079</v>
          </cell>
          <cell r="B386" t="str">
            <v>HOSPITAL DR OSIRIS FLORINDO COELHO</v>
          </cell>
          <cell r="C386" t="str">
            <v>FERRAZ DE VASCONCELOS</v>
          </cell>
          <cell r="D386" t="str">
            <v>RRAS 02</v>
          </cell>
          <cell r="E386" t="str">
            <v>E</v>
          </cell>
        </row>
        <row r="387">
          <cell r="A387">
            <v>2080192</v>
          </cell>
          <cell r="B387" t="str">
            <v>HOSP EST ESPEC EM REABILIT DR FRANCISCO RIBEIRO ARANTES</v>
          </cell>
          <cell r="C387" t="str">
            <v>ITU</v>
          </cell>
          <cell r="D387" t="str">
            <v>RRAS 08</v>
          </cell>
          <cell r="E387" t="str">
            <v>E</v>
          </cell>
        </row>
        <row r="388">
          <cell r="A388">
            <v>2081725</v>
          </cell>
          <cell r="B388" t="str">
            <v>CAIS CLEMENTE FERREIRA DE LINS</v>
          </cell>
          <cell r="C388" t="str">
            <v>LINS</v>
          </cell>
          <cell r="D388" t="str">
            <v>RRAS 09</v>
          </cell>
          <cell r="E388" t="str">
            <v>E</v>
          </cell>
        </row>
        <row r="389">
          <cell r="A389">
            <v>2082225</v>
          </cell>
          <cell r="B389" t="str">
            <v>HOSPITAL KATIA DE SOUZA RODRIGUES TAIPAS SAO PAULO</v>
          </cell>
          <cell r="C389" t="str">
            <v>SAO PAULO</v>
          </cell>
          <cell r="D389" t="str">
            <v>RRAS 06</v>
          </cell>
          <cell r="E389" t="str">
            <v>E</v>
          </cell>
        </row>
        <row r="390">
          <cell r="A390">
            <v>2083019</v>
          </cell>
          <cell r="B390" t="str">
            <v>HOSPITAL ESTADUAL DE MIRANDOPOLIS DR OSWALDO BRANDI FARIA</v>
          </cell>
          <cell r="C390" t="str">
            <v>MIRANDOPOLIS</v>
          </cell>
          <cell r="D390" t="str">
            <v>RRAS 12</v>
          </cell>
          <cell r="E390" t="str">
            <v>E</v>
          </cell>
        </row>
        <row r="391">
          <cell r="A391">
            <v>2083094</v>
          </cell>
          <cell r="B391" t="str">
            <v>HOSPITAL REGIONAL DE ASSIS</v>
          </cell>
          <cell r="C391" t="str">
            <v>ASSIS</v>
          </cell>
          <cell r="D391" t="str">
            <v>RRAS 10</v>
          </cell>
          <cell r="E391" t="str">
            <v>E</v>
          </cell>
        </row>
        <row r="392">
          <cell r="A392">
            <v>2084198</v>
          </cell>
          <cell r="B392" t="str">
            <v>CEDEME CENTRO DESENVOLV PORTADOR DEFICIENCIA MENTAL ITU</v>
          </cell>
          <cell r="C392" t="str">
            <v>ITU</v>
          </cell>
          <cell r="D392" t="str">
            <v>RRAS 08</v>
          </cell>
          <cell r="E392" t="str">
            <v>E</v>
          </cell>
        </row>
        <row r="393">
          <cell r="A393">
            <v>2084236</v>
          </cell>
          <cell r="B393" t="str">
            <v>CENTRO ESP EM REABILITACAO DR ARNALDO PEZZUTI CAVALCANTI MOG</v>
          </cell>
          <cell r="C393" t="str">
            <v>MOGI DAS CRUZES</v>
          </cell>
          <cell r="D393" t="str">
            <v>RRAS 02</v>
          </cell>
          <cell r="E393" t="str">
            <v>E</v>
          </cell>
        </row>
        <row r="394">
          <cell r="A394">
            <v>2088495</v>
          </cell>
          <cell r="B394" t="str">
            <v>INSTITUTO DANTE PAZZANESE DE CARDIOLOGIA IDPC SAO PAULO</v>
          </cell>
          <cell r="C394" t="str">
            <v>SAO PAULO</v>
          </cell>
          <cell r="D394" t="str">
            <v>RRAS 06</v>
          </cell>
          <cell r="E394" t="str">
            <v>E</v>
          </cell>
        </row>
        <row r="395">
          <cell r="A395">
            <v>2088517</v>
          </cell>
          <cell r="B395" t="str">
            <v>HOSPITAL INFANTIL CANDIDO FONTOURA SAO PAULO</v>
          </cell>
          <cell r="C395" t="str">
            <v>SAO PAULO</v>
          </cell>
          <cell r="D395" t="str">
            <v>RRAS 06</v>
          </cell>
          <cell r="E395" t="str">
            <v>E</v>
          </cell>
        </row>
        <row r="396">
          <cell r="A396">
            <v>2088614</v>
          </cell>
          <cell r="B396" t="str">
            <v>LABORATORIO REGIONAL DE SAUDE PUBLICA DE CARAGUATATUBA</v>
          </cell>
          <cell r="C396" t="str">
            <v>CARAGUATATUBA</v>
          </cell>
          <cell r="D396" t="str">
            <v>RRAS 17</v>
          </cell>
          <cell r="E396" t="str">
            <v>E</v>
          </cell>
        </row>
        <row r="397">
          <cell r="A397">
            <v>2088940</v>
          </cell>
          <cell r="B397" t="str">
            <v>FARMACIA MEDEX DRS XIII RIBEIRAO PRETO</v>
          </cell>
          <cell r="C397" t="str">
            <v>RIBEIRAO PRETO</v>
          </cell>
          <cell r="D397" t="str">
            <v>RRAS 13</v>
          </cell>
          <cell r="E397" t="str">
            <v>E</v>
          </cell>
        </row>
        <row r="398">
          <cell r="A398">
            <v>2090295</v>
          </cell>
          <cell r="B398" t="str">
            <v>CENTRO DE ATENCAO PSICOSSOCIAL II ESPACO VIVO</v>
          </cell>
          <cell r="C398" t="str">
            <v>BOTUCATU</v>
          </cell>
          <cell r="D398" t="str">
            <v>RRAS 09</v>
          </cell>
          <cell r="E398" t="str">
            <v>E</v>
          </cell>
        </row>
        <row r="399">
          <cell r="A399">
            <v>2090309</v>
          </cell>
          <cell r="B399" t="str">
            <v>CENTRO DE ATENCAO INTEGRAL A SAUDE CANTIDIO DE MOURA CAMPOS</v>
          </cell>
          <cell r="C399" t="str">
            <v>BOTUCATU</v>
          </cell>
          <cell r="D399" t="str">
            <v>RRAS 09</v>
          </cell>
          <cell r="E399" t="str">
            <v>E</v>
          </cell>
        </row>
        <row r="400">
          <cell r="A400">
            <v>2090317</v>
          </cell>
          <cell r="B400" t="str">
            <v>OFICINAS TERAPEUTICAS ESTACAO GIRASSOL BOTUCATU</v>
          </cell>
          <cell r="C400" t="str">
            <v>BOTUCATU</v>
          </cell>
          <cell r="D400" t="str">
            <v>RRAS 09</v>
          </cell>
          <cell r="E400" t="str">
            <v>E</v>
          </cell>
        </row>
        <row r="401">
          <cell r="A401">
            <v>2091275</v>
          </cell>
          <cell r="B401" t="str">
            <v>CAIS CENTRO ATENCAO INTEGRAL SAUDE SANTA RITA PASSA QUATRO</v>
          </cell>
          <cell r="C401" t="str">
            <v>SANTA RITA DO PASSA QUATRO</v>
          </cell>
          <cell r="D401" t="str">
            <v>RRAS 13</v>
          </cell>
          <cell r="E401" t="str">
            <v>E</v>
          </cell>
        </row>
        <row r="402">
          <cell r="A402">
            <v>2091283</v>
          </cell>
          <cell r="B402" t="str">
            <v>CAPS CENTRO DE ATENCAO PSICOSSOCIAL SANTA RITA PASSA QUATRO</v>
          </cell>
          <cell r="C402" t="str">
            <v>SANTA RITA DO PASSA QUATRO</v>
          </cell>
          <cell r="D402" t="str">
            <v>RRAS 13</v>
          </cell>
          <cell r="E402" t="str">
            <v>E</v>
          </cell>
        </row>
        <row r="403">
          <cell r="A403">
            <v>2091313</v>
          </cell>
          <cell r="B403" t="str">
            <v>HOSPITAL REGIONAL SUL SAO PAULO</v>
          </cell>
          <cell r="C403" t="str">
            <v>SAO PAULO</v>
          </cell>
          <cell r="D403" t="str">
            <v>RRAS 06</v>
          </cell>
          <cell r="E403" t="str">
            <v>E</v>
          </cell>
        </row>
        <row r="404">
          <cell r="A404">
            <v>2091356</v>
          </cell>
          <cell r="B404" t="str">
            <v>HOSPITAL VITAL BRAZIL SAO PAULO</v>
          </cell>
          <cell r="C404" t="str">
            <v>SAO PAULO</v>
          </cell>
          <cell r="D404" t="str">
            <v>RRAS 06</v>
          </cell>
          <cell r="E404" t="str">
            <v>E</v>
          </cell>
        </row>
        <row r="405">
          <cell r="A405">
            <v>2091364</v>
          </cell>
          <cell r="B405" t="str">
            <v>INSTITUTO ADOLFO LUTZ SAO PAULO</v>
          </cell>
          <cell r="C405" t="str">
            <v>SAO PAULO</v>
          </cell>
          <cell r="D405" t="str">
            <v>RRAS 06</v>
          </cell>
          <cell r="E405" t="str">
            <v>E</v>
          </cell>
        </row>
        <row r="406">
          <cell r="A406">
            <v>2091518</v>
          </cell>
          <cell r="B406" t="str">
            <v>NGA 08 BELEM SAO PAULO</v>
          </cell>
          <cell r="C406" t="str">
            <v>SAO PAULO</v>
          </cell>
          <cell r="D406" t="str">
            <v>RRAS 06</v>
          </cell>
          <cell r="E406" t="str">
            <v>E</v>
          </cell>
        </row>
        <row r="407">
          <cell r="A407">
            <v>2091755</v>
          </cell>
          <cell r="B407" t="str">
            <v>HOSPITAL GERAL DE VILA PENTEADO DR JOSE PANGELLA SAO PAULO</v>
          </cell>
          <cell r="C407" t="str">
            <v>SAO PAULO</v>
          </cell>
          <cell r="D407" t="str">
            <v>RRAS 06</v>
          </cell>
          <cell r="E407" t="str">
            <v>E</v>
          </cell>
        </row>
        <row r="408">
          <cell r="A408">
            <v>2092107</v>
          </cell>
          <cell r="B408" t="str">
            <v>HOSPITAL DE CLINICAS DE FRANCO DA ROCHA FRANCO DA ROCHA</v>
          </cell>
          <cell r="C408" t="str">
            <v>FRANCO DA ROCHA</v>
          </cell>
          <cell r="D408" t="str">
            <v>RRAS 03</v>
          </cell>
          <cell r="E408" t="str">
            <v>E</v>
          </cell>
        </row>
        <row r="409">
          <cell r="A409">
            <v>2092344</v>
          </cell>
          <cell r="B409" t="str">
            <v>IPGG INST PAUL GERI E GERONT JOSE ERMIRIO DE MORAES SP</v>
          </cell>
          <cell r="C409" t="str">
            <v>SAO PAULO</v>
          </cell>
          <cell r="D409" t="str">
            <v>RRAS 06</v>
          </cell>
          <cell r="E409" t="str">
            <v>E</v>
          </cell>
        </row>
        <row r="410">
          <cell r="A410">
            <v>2092360</v>
          </cell>
          <cell r="B410" t="str">
            <v>FARMACIA MEDEX DRS III ARARAQUARA</v>
          </cell>
          <cell r="C410" t="str">
            <v>ARARAQUARA</v>
          </cell>
          <cell r="D410" t="str">
            <v>RRAS 13</v>
          </cell>
          <cell r="E410" t="str">
            <v>E</v>
          </cell>
        </row>
        <row r="411">
          <cell r="A411">
            <v>2092603</v>
          </cell>
          <cell r="B411" t="str">
            <v>FARMACIA MEDEX DRS V BARRETOS</v>
          </cell>
          <cell r="C411" t="str">
            <v>BARRETOS</v>
          </cell>
          <cell r="D411" t="str">
            <v>RRAS 13</v>
          </cell>
          <cell r="E411" t="str">
            <v>E</v>
          </cell>
        </row>
        <row r="412">
          <cell r="A412">
            <v>2092751</v>
          </cell>
          <cell r="B412" t="str">
            <v>NGA NUCLEO DE GESTAO ASSISTENCIAL 29 MARILIA</v>
          </cell>
          <cell r="C412" t="str">
            <v>MARILIA</v>
          </cell>
          <cell r="D412" t="str">
            <v>RRAS 10</v>
          </cell>
          <cell r="E412" t="str">
            <v>E</v>
          </cell>
        </row>
        <row r="413">
          <cell r="A413">
            <v>2092999</v>
          </cell>
          <cell r="B413" t="str">
            <v>FARMACIA MEDEX DRS X PIRACICABA</v>
          </cell>
          <cell r="C413" t="str">
            <v>PIRACICABA</v>
          </cell>
          <cell r="D413" t="str">
            <v>RRAS 14</v>
          </cell>
          <cell r="E413" t="str">
            <v>E</v>
          </cell>
        </row>
        <row r="414">
          <cell r="A414">
            <v>2093014</v>
          </cell>
          <cell r="B414" t="str">
            <v>DIR XVII DIRECAO REGIONAL DE SAUDE DE REGISTRO</v>
          </cell>
          <cell r="C414" t="str">
            <v>REGISTRO</v>
          </cell>
          <cell r="D414" t="str">
            <v>RRAS 07</v>
          </cell>
          <cell r="E414" t="str">
            <v>E</v>
          </cell>
        </row>
        <row r="415">
          <cell r="A415">
            <v>2688514</v>
          </cell>
          <cell r="B415" t="str">
            <v>HOSPITAL PSIQUIATRICO DE VILA MARIANA</v>
          </cell>
          <cell r="C415" t="str">
            <v>SAO PAULO</v>
          </cell>
          <cell r="D415" t="str">
            <v>RRAS 06</v>
          </cell>
          <cell r="E415" t="str">
            <v>E</v>
          </cell>
        </row>
        <row r="416">
          <cell r="A416">
            <v>2688573</v>
          </cell>
          <cell r="B416" t="str">
            <v>HOSPITAL GERAL DE VILA NOVA CACHOEIRINHA SAO PAULO</v>
          </cell>
          <cell r="C416" t="str">
            <v>SAO PAULO</v>
          </cell>
          <cell r="D416" t="str">
            <v>RRAS 06</v>
          </cell>
          <cell r="E416" t="str">
            <v>E</v>
          </cell>
        </row>
        <row r="417">
          <cell r="A417">
            <v>2707128</v>
          </cell>
          <cell r="B417" t="str">
            <v>VIGILANCIA SANITARIA E EPIDEMIOLOGICA SG GUARATINGUETA</v>
          </cell>
          <cell r="C417" t="str">
            <v>GUARATINGUETA</v>
          </cell>
          <cell r="D417" t="str">
            <v>RRAS 17</v>
          </cell>
          <cell r="E417" t="str">
            <v>E</v>
          </cell>
        </row>
        <row r="418">
          <cell r="A418">
            <v>2716305</v>
          </cell>
          <cell r="B418" t="str">
            <v>INSTITUTO ADOLFO LUTZ S JOSE DO RIO PRETO</v>
          </cell>
          <cell r="C418" t="str">
            <v>SAO JOSE DO RIO PRETO</v>
          </cell>
          <cell r="D418" t="str">
            <v>RRAS 12</v>
          </cell>
          <cell r="E418" t="str">
            <v>E</v>
          </cell>
        </row>
        <row r="419">
          <cell r="A419">
            <v>2745364</v>
          </cell>
          <cell r="B419" t="str">
            <v>INSTITUTO ADOLFO LUTZ MARILIA</v>
          </cell>
          <cell r="C419" t="str">
            <v>MARILIA</v>
          </cell>
          <cell r="D419" t="str">
            <v>RRAS 10</v>
          </cell>
          <cell r="E419" t="str">
            <v>E</v>
          </cell>
        </row>
        <row r="420">
          <cell r="A420">
            <v>2746220</v>
          </cell>
          <cell r="B420" t="str">
            <v>COMPLEXO HOSPITALAR JUQUERY FRANCO DA ROCHA</v>
          </cell>
          <cell r="C420" t="str">
            <v>FRANCO DA ROCHA</v>
          </cell>
          <cell r="D420" t="str">
            <v>RRAS 03</v>
          </cell>
          <cell r="E420" t="str">
            <v>E</v>
          </cell>
        </row>
        <row r="421">
          <cell r="A421">
            <v>2746263</v>
          </cell>
          <cell r="B421" t="str">
            <v>INSTITUTO ADOLFO LUTZ RIBEIRAO PRETO</v>
          </cell>
          <cell r="C421" t="str">
            <v>RIBEIRAO PRETO</v>
          </cell>
          <cell r="D421" t="str">
            <v>RRAS 13</v>
          </cell>
          <cell r="E421" t="str">
            <v>E</v>
          </cell>
        </row>
        <row r="422">
          <cell r="A422">
            <v>2747863</v>
          </cell>
          <cell r="B422" t="str">
            <v>FARMACIA MEDEX DRS XVII TAUBATE</v>
          </cell>
          <cell r="C422" t="str">
            <v>SAO JOSE DOS CAMPOS</v>
          </cell>
          <cell r="D422" t="str">
            <v>RRAS 17</v>
          </cell>
          <cell r="E422" t="str">
            <v>E</v>
          </cell>
        </row>
        <row r="423">
          <cell r="A423">
            <v>2748088</v>
          </cell>
          <cell r="B423" t="str">
            <v>INSTITUTO ADOLFO LUTZ SANTO ANDRE</v>
          </cell>
          <cell r="C423" t="str">
            <v>SANTO ANDRE</v>
          </cell>
          <cell r="D423" t="str">
            <v>RRAS 01</v>
          </cell>
          <cell r="E423" t="str">
            <v>E</v>
          </cell>
        </row>
        <row r="424">
          <cell r="A424">
            <v>2749033</v>
          </cell>
          <cell r="B424" t="str">
            <v>CENTRO DE REABILITACAO DE CASA BRANCA</v>
          </cell>
          <cell r="C424" t="str">
            <v>CASA BRANCA</v>
          </cell>
          <cell r="D424" t="str">
            <v>RRAS 15</v>
          </cell>
          <cell r="E424" t="str">
            <v>E</v>
          </cell>
        </row>
        <row r="425">
          <cell r="A425">
            <v>2749769</v>
          </cell>
          <cell r="B425" t="str">
            <v>FARMACIA MEDEX DRS VII CAMPINAS</v>
          </cell>
          <cell r="C425" t="str">
            <v>CAMPINAS</v>
          </cell>
          <cell r="D425" t="str">
            <v>RRAS 15</v>
          </cell>
          <cell r="E425" t="str">
            <v>E</v>
          </cell>
        </row>
        <row r="426">
          <cell r="A426">
            <v>2750236</v>
          </cell>
          <cell r="B426" t="str">
            <v>AMBULATORIO REGIONAL DE SAUDE MENTAL DE PRES PRUDENTE</v>
          </cell>
          <cell r="C426" t="str">
            <v>PRESIDENTE PRUDENTE</v>
          </cell>
          <cell r="D426" t="str">
            <v>RRAS 11</v>
          </cell>
          <cell r="E426" t="str">
            <v>E</v>
          </cell>
        </row>
        <row r="427">
          <cell r="A427">
            <v>2750511</v>
          </cell>
          <cell r="B427" t="str">
            <v>HOSPITAL ESTADUAL DR ODILO ANTUNES DE SIQUEIRA P PRUDENTE</v>
          </cell>
          <cell r="C427" t="str">
            <v>PRESIDENTE PRUDENTE</v>
          </cell>
          <cell r="D427" t="str">
            <v>RRAS 11</v>
          </cell>
          <cell r="E427" t="str">
            <v>E</v>
          </cell>
        </row>
        <row r="428">
          <cell r="A428">
            <v>2750562</v>
          </cell>
          <cell r="B428" t="str">
            <v>INSTITUTO ADOLFO LUTZ PRESIDENTE PRUDENTE</v>
          </cell>
          <cell r="C428" t="str">
            <v>PRESIDENTE PRUDENTE</v>
          </cell>
          <cell r="D428" t="str">
            <v>RRAS 11</v>
          </cell>
          <cell r="E428" t="str">
            <v>E</v>
          </cell>
        </row>
        <row r="429">
          <cell r="A429">
            <v>2779528</v>
          </cell>
          <cell r="B429" t="str">
            <v>NUCLEO DE GESTAO ASSISTENCIAL 34 NGA 34 PRES PRUDENTE</v>
          </cell>
          <cell r="C429" t="str">
            <v>PRESIDENTE PRUDENTE</v>
          </cell>
          <cell r="D429" t="str">
            <v>RRAS 11</v>
          </cell>
          <cell r="E429" t="str">
            <v>E</v>
          </cell>
        </row>
        <row r="430">
          <cell r="A430">
            <v>2785285</v>
          </cell>
          <cell r="B430" t="str">
            <v>AMBULATORIO REGIONAL DE ESPECIALIDADES DE LIMEIRA</v>
          </cell>
          <cell r="C430" t="str">
            <v>LIMEIRA</v>
          </cell>
          <cell r="D430" t="str">
            <v>RRAS 14</v>
          </cell>
          <cell r="E430" t="str">
            <v>E</v>
          </cell>
        </row>
        <row r="431">
          <cell r="A431">
            <v>2785498</v>
          </cell>
          <cell r="B431" t="str">
            <v>INSTITUTO ADOLFO LUTZ RIO CLARO</v>
          </cell>
          <cell r="C431" t="str">
            <v>RIO CLARO</v>
          </cell>
          <cell r="D431" t="str">
            <v>RRAS 14</v>
          </cell>
          <cell r="E431" t="str">
            <v>E</v>
          </cell>
        </row>
        <row r="432">
          <cell r="A432">
            <v>2785501</v>
          </cell>
          <cell r="B432" t="str">
            <v>INSTITUTO ADOLFO LUTZ BAURU</v>
          </cell>
          <cell r="C432" t="str">
            <v>BAURU</v>
          </cell>
          <cell r="D432" t="str">
            <v>RRAS 09</v>
          </cell>
          <cell r="E432" t="str">
            <v>E</v>
          </cell>
        </row>
        <row r="433">
          <cell r="A433">
            <v>2785528</v>
          </cell>
          <cell r="B433" t="str">
            <v>INSTITUTO ADOLFO LUTZ CAMPINAS</v>
          </cell>
          <cell r="C433" t="str">
            <v>CAMPINAS</v>
          </cell>
          <cell r="D433" t="str">
            <v>RRAS 15</v>
          </cell>
          <cell r="E433" t="str">
            <v>E</v>
          </cell>
        </row>
        <row r="434">
          <cell r="A434">
            <v>2785544</v>
          </cell>
          <cell r="B434" t="str">
            <v>INSTITUTO ADOLFO LUTZ SANTOS</v>
          </cell>
          <cell r="C434" t="str">
            <v>SANTOS</v>
          </cell>
          <cell r="D434" t="str">
            <v>RRAS 07</v>
          </cell>
          <cell r="E434" t="str">
            <v>E</v>
          </cell>
        </row>
        <row r="435">
          <cell r="A435">
            <v>2785552</v>
          </cell>
          <cell r="B435" t="str">
            <v>INSTITUTO ADOLFO LUTZ SOROCABA</v>
          </cell>
          <cell r="C435" t="str">
            <v>SOROCABA</v>
          </cell>
          <cell r="D435" t="str">
            <v>RRAS 08</v>
          </cell>
          <cell r="E435" t="str">
            <v>E</v>
          </cell>
        </row>
        <row r="436">
          <cell r="A436">
            <v>2789744</v>
          </cell>
          <cell r="B436" t="str">
            <v>AMBULATORIO DE ESPECIALIDADES DE BAURU</v>
          </cell>
          <cell r="C436" t="str">
            <v>BAURU</v>
          </cell>
          <cell r="D436" t="str">
            <v>RRAS 09</v>
          </cell>
          <cell r="E436" t="str">
            <v>E</v>
          </cell>
        </row>
        <row r="437">
          <cell r="A437">
            <v>2789795</v>
          </cell>
          <cell r="B437" t="str">
            <v>AMBULATORIO REGIONAL DE SAUDE MENTAL DE BAURU DESATIVADO</v>
          </cell>
          <cell r="C437" t="str">
            <v>BAURU</v>
          </cell>
          <cell r="D437" t="str">
            <v>RRAS 09</v>
          </cell>
          <cell r="E437" t="str">
            <v>E</v>
          </cell>
        </row>
        <row r="438">
          <cell r="A438">
            <v>2790513</v>
          </cell>
          <cell r="B438" t="str">
            <v>SES SE DEPARTAMENTO REGIONAL DE SAUDE 06 BAURU</v>
          </cell>
          <cell r="C438" t="str">
            <v>BAURU</v>
          </cell>
          <cell r="D438" t="str">
            <v>RRAS 09</v>
          </cell>
          <cell r="E438" t="str">
            <v>E</v>
          </cell>
        </row>
        <row r="439">
          <cell r="A439">
            <v>2790610</v>
          </cell>
          <cell r="B439" t="str">
            <v>HOSPITAL GERAL PREFEITO MIGUEL MARTIN GUALDA DE PROMISSAO</v>
          </cell>
          <cell r="C439" t="str">
            <v>PROMISSAO</v>
          </cell>
          <cell r="D439" t="str">
            <v>RRAS 09</v>
          </cell>
          <cell r="E439" t="str">
            <v>E</v>
          </cell>
        </row>
        <row r="440">
          <cell r="A440">
            <v>2790734</v>
          </cell>
          <cell r="B440" t="str">
            <v>INSTITUTO LAURO DE SOUZA LIMA BAURU</v>
          </cell>
          <cell r="C440" t="str">
            <v>BAURU</v>
          </cell>
          <cell r="D440" t="str">
            <v>RRAS 09</v>
          </cell>
          <cell r="E440" t="str">
            <v>E</v>
          </cell>
        </row>
        <row r="441">
          <cell r="A441">
            <v>2792354</v>
          </cell>
          <cell r="B441" t="str">
            <v>FARMACIA MEDEX ASSIS</v>
          </cell>
          <cell r="C441" t="str">
            <v>ASSIS</v>
          </cell>
          <cell r="D441" t="str">
            <v>RRAS 10</v>
          </cell>
          <cell r="E441" t="str">
            <v>E</v>
          </cell>
        </row>
        <row r="442">
          <cell r="A442">
            <v>3038769</v>
          </cell>
          <cell r="B442" t="str">
            <v>VIGILANCIA EM SAUDE DE SANTO ANDRE</v>
          </cell>
          <cell r="C442" t="str">
            <v>SANTO ANDRE</v>
          </cell>
          <cell r="D442" t="str">
            <v>RRAS 01</v>
          </cell>
          <cell r="E442" t="str">
            <v>E</v>
          </cell>
        </row>
        <row r="443">
          <cell r="A443">
            <v>3389790</v>
          </cell>
          <cell r="B443" t="str">
            <v>CEREST SAO PAULO CENTRO DE REF EST SAUDE DO TRABALHADOR SP</v>
          </cell>
          <cell r="C443" t="str">
            <v>SAO PAULO</v>
          </cell>
          <cell r="D443" t="str">
            <v>RRAS 06</v>
          </cell>
          <cell r="E443" t="str">
            <v>E</v>
          </cell>
        </row>
        <row r="444">
          <cell r="A444">
            <v>3463346</v>
          </cell>
          <cell r="B444" t="str">
            <v>ORGANIZACAO DE PROCURA DE ORGAOS HOSPITAL REGIONAL DE SORO</v>
          </cell>
          <cell r="C444" t="str">
            <v>SOROCABA</v>
          </cell>
          <cell r="D444" t="str">
            <v>RRAS 08</v>
          </cell>
          <cell r="E444" t="str">
            <v>E</v>
          </cell>
        </row>
        <row r="445">
          <cell r="A445">
            <v>3469972</v>
          </cell>
          <cell r="B445" t="str">
            <v>FARMACIA MEDEX DRS VI BAURU BOTUCATU</v>
          </cell>
          <cell r="C445" t="str">
            <v>BOTUCATU</v>
          </cell>
          <cell r="D445" t="str">
            <v>RRAS 09</v>
          </cell>
          <cell r="E445" t="str">
            <v>E</v>
          </cell>
        </row>
        <row r="446">
          <cell r="A446">
            <v>3546969</v>
          </cell>
          <cell r="B446" t="str">
            <v>FARMACIA MEDEX SES SP CENTRAL</v>
          </cell>
          <cell r="C446" t="str">
            <v>SAO PAULO</v>
          </cell>
          <cell r="D446" t="str">
            <v>RRAS 06</v>
          </cell>
          <cell r="E446" t="str">
            <v>E</v>
          </cell>
        </row>
        <row r="447">
          <cell r="A447">
            <v>3554457</v>
          </cell>
          <cell r="B447" t="str">
            <v>FARMACIA MEDEX SES SP LUIZ DA ROCHA CERQUEIRA ITAPEVA</v>
          </cell>
          <cell r="C447" t="str">
            <v>SAO PAULO</v>
          </cell>
          <cell r="D447" t="str">
            <v>RRAS 06</v>
          </cell>
          <cell r="E447" t="str">
            <v>E</v>
          </cell>
        </row>
        <row r="448">
          <cell r="A448">
            <v>3554473</v>
          </cell>
          <cell r="B448" t="str">
            <v>FARMACIA MEDEX CS I DR VICTOR A H MELLO PINHEIROS SAO PAULO</v>
          </cell>
          <cell r="C448" t="str">
            <v>SAO PAULO</v>
          </cell>
          <cell r="D448" t="str">
            <v>RRAS 06</v>
          </cell>
          <cell r="E448" t="str">
            <v>E</v>
          </cell>
        </row>
        <row r="449">
          <cell r="A449">
            <v>3554481</v>
          </cell>
          <cell r="B449" t="str">
            <v>FARMACIA MEDEX DRS I GRANDE SAO PAULO VILA MARIANA</v>
          </cell>
          <cell r="C449" t="str">
            <v>SAO PAULO</v>
          </cell>
          <cell r="D449" t="str">
            <v>RRAS 06</v>
          </cell>
          <cell r="E449" t="str">
            <v>E</v>
          </cell>
        </row>
        <row r="450">
          <cell r="A450">
            <v>3554503</v>
          </cell>
          <cell r="B450" t="str">
            <v>FARMACIA MEDEX DRS I GRANDE SAO PAULO NGA VARZEA DO CARMO</v>
          </cell>
          <cell r="C450" t="str">
            <v>SAO PAULO</v>
          </cell>
          <cell r="D450" t="str">
            <v>RRAS 06</v>
          </cell>
          <cell r="E450" t="str">
            <v>E</v>
          </cell>
        </row>
        <row r="451">
          <cell r="A451">
            <v>3554538</v>
          </cell>
          <cell r="B451" t="str">
            <v>FARMACIA MEDEX SES SP AME MARIA ZELIA SAO PAULO</v>
          </cell>
          <cell r="C451" t="str">
            <v>SAO PAULO</v>
          </cell>
          <cell r="D451" t="str">
            <v>RRAS 06</v>
          </cell>
          <cell r="E451" t="str">
            <v>E</v>
          </cell>
        </row>
        <row r="452">
          <cell r="A452">
            <v>3554554</v>
          </cell>
          <cell r="B452" t="str">
            <v>FARMACIA MEDEX SES SP PAM CENTRO</v>
          </cell>
          <cell r="C452" t="str">
            <v>SAO PAULO</v>
          </cell>
          <cell r="D452" t="str">
            <v>RRAS 06</v>
          </cell>
          <cell r="E452" t="str">
            <v>E</v>
          </cell>
        </row>
        <row r="453">
          <cell r="A453">
            <v>3586677</v>
          </cell>
          <cell r="B453" t="str">
            <v>FARMACIA MEDEX SES SP CDL CENTRO DE DIST E LOGISTCA</v>
          </cell>
          <cell r="C453" t="str">
            <v>SAO PAULO</v>
          </cell>
          <cell r="D453" t="str">
            <v>RRAS 06</v>
          </cell>
          <cell r="E453" t="str">
            <v>E</v>
          </cell>
        </row>
        <row r="454">
          <cell r="A454">
            <v>3653404</v>
          </cell>
          <cell r="B454" t="str">
            <v>FARMACIA MEDEX SES SP HOSPITAL ESTADUAL BAURU</v>
          </cell>
          <cell r="C454" t="str">
            <v>BAURU</v>
          </cell>
          <cell r="D454" t="str">
            <v>RRAS 09</v>
          </cell>
          <cell r="E454" t="str">
            <v>E</v>
          </cell>
        </row>
        <row r="455">
          <cell r="A455">
            <v>3703681</v>
          </cell>
          <cell r="B455" t="str">
            <v>REGULACAO DE SERVICOS DE SAUDE DRS XIV S JOAO DA BOA VISTA</v>
          </cell>
          <cell r="C455" t="str">
            <v>SAO JOAO DA BOA VISTA</v>
          </cell>
          <cell r="D455" t="str">
            <v>RRAS 15</v>
          </cell>
          <cell r="E455" t="str">
            <v>E</v>
          </cell>
        </row>
        <row r="456">
          <cell r="A456">
            <v>3781658</v>
          </cell>
          <cell r="B456" t="str">
            <v>FARMACIA MEDEX DRS I GRANDE SAO PAULO MOJI DAS CRUZES</v>
          </cell>
          <cell r="C456" t="str">
            <v>MOGI DAS CRUZES</v>
          </cell>
          <cell r="D456" t="str">
            <v>RRAS 02</v>
          </cell>
          <cell r="E456" t="str">
            <v>E</v>
          </cell>
        </row>
        <row r="457">
          <cell r="A457">
            <v>3815684</v>
          </cell>
          <cell r="B457" t="str">
            <v>SERVICOS RESIDENCIAIS TERAPEUTICOS BOTUCATU</v>
          </cell>
          <cell r="C457" t="str">
            <v>BOTUCATU</v>
          </cell>
          <cell r="D457" t="str">
            <v>RRAS 09</v>
          </cell>
          <cell r="E457" t="str">
            <v>E</v>
          </cell>
        </row>
        <row r="458">
          <cell r="A458">
            <v>3828166</v>
          </cell>
          <cell r="B458" t="str">
            <v>SES SP DEPARTAMENTO REGIONAL DE SAUDE 10 PIRACICABA</v>
          </cell>
          <cell r="C458" t="str">
            <v>PIRACICABA</v>
          </cell>
          <cell r="D458" t="str">
            <v>RRAS 14</v>
          </cell>
          <cell r="E458" t="str">
            <v>E</v>
          </cell>
        </row>
        <row r="459">
          <cell r="A459">
            <v>3828182</v>
          </cell>
          <cell r="B459" t="str">
            <v>BOTUCATU UAC REGULACAO</v>
          </cell>
          <cell r="C459" t="str">
            <v>BOTUCATU</v>
          </cell>
          <cell r="D459" t="str">
            <v>RRAS 09</v>
          </cell>
          <cell r="E459" t="str">
            <v>E</v>
          </cell>
        </row>
        <row r="460">
          <cell r="A460">
            <v>3829383</v>
          </cell>
          <cell r="B460" t="str">
            <v>SES SP DEPARTAMENTO REGIONAL DE SAUDE 13 RIBEIRAO PRETO</v>
          </cell>
          <cell r="C460" t="str">
            <v>RIBEIRAO PRETO</v>
          </cell>
          <cell r="D460" t="str">
            <v>RRAS 13</v>
          </cell>
          <cell r="E460" t="str">
            <v>E</v>
          </cell>
        </row>
        <row r="461">
          <cell r="A461">
            <v>3846393</v>
          </cell>
          <cell r="B461" t="str">
            <v>FARMACIA MEDEX DRS II ARACATUBA</v>
          </cell>
          <cell r="C461" t="str">
            <v>ARACATUBA</v>
          </cell>
          <cell r="D461" t="str">
            <v>RRAS 12</v>
          </cell>
          <cell r="E461" t="str">
            <v>E</v>
          </cell>
        </row>
        <row r="462">
          <cell r="A462">
            <v>3847306</v>
          </cell>
          <cell r="B462" t="str">
            <v>SES SP DEPARTAMENTO REGIONAL DE SAUDE 11 PRES PRUDENTE</v>
          </cell>
          <cell r="C462" t="str">
            <v>PRESIDENTE PRUDENTE</v>
          </cell>
          <cell r="D462" t="str">
            <v>RRAS 11</v>
          </cell>
          <cell r="E462" t="str">
            <v>E</v>
          </cell>
        </row>
        <row r="463">
          <cell r="A463">
            <v>3863026</v>
          </cell>
          <cell r="B463" t="str">
            <v>SES SP DEPARTAMENTO REGIONAL DE SAUDE 17 TAUBATE</v>
          </cell>
          <cell r="C463" t="str">
            <v>TAUBATE</v>
          </cell>
          <cell r="D463" t="str">
            <v>RRAS 17</v>
          </cell>
          <cell r="E463" t="str">
            <v>E</v>
          </cell>
        </row>
        <row r="464">
          <cell r="A464">
            <v>3875733</v>
          </cell>
          <cell r="B464" t="str">
            <v>DEPARTAMENTO REGIONAL DE SAUDE DE BARRETOS</v>
          </cell>
          <cell r="C464" t="str">
            <v>BARRETOS</v>
          </cell>
          <cell r="D464" t="str">
            <v>RRAS 13</v>
          </cell>
          <cell r="E464" t="str">
            <v>E</v>
          </cell>
        </row>
        <row r="465">
          <cell r="A465">
            <v>3876756</v>
          </cell>
          <cell r="B465" t="str">
            <v>SES SP DEPARTAMENTO REGIONAL DE SAUDE 2 ARACATUBA</v>
          </cell>
          <cell r="C465" t="str">
            <v>ARACATUBA</v>
          </cell>
          <cell r="D465" t="str">
            <v>RRAS 12</v>
          </cell>
          <cell r="E465" t="str">
            <v>E</v>
          </cell>
        </row>
        <row r="466">
          <cell r="A466">
            <v>3877248</v>
          </cell>
          <cell r="B466" t="str">
            <v>SES SP DEPARTAMENTO REGIONAL DE SAUDE 3 ARARAQUARA</v>
          </cell>
          <cell r="C466" t="str">
            <v>ARARAQUARA</v>
          </cell>
          <cell r="D466" t="str">
            <v>RRAS 13</v>
          </cell>
          <cell r="E466" t="str">
            <v>E</v>
          </cell>
        </row>
        <row r="467">
          <cell r="A467">
            <v>3877256</v>
          </cell>
          <cell r="B467" t="str">
            <v>DEPARTAMENTO REGIONAL DE SAUDE 12 DE REGISTRO</v>
          </cell>
          <cell r="C467" t="str">
            <v>REGISTRO</v>
          </cell>
          <cell r="D467" t="str">
            <v>RRAS 07</v>
          </cell>
          <cell r="E467" t="str">
            <v>E</v>
          </cell>
        </row>
        <row r="468">
          <cell r="A468">
            <v>3877264</v>
          </cell>
          <cell r="B468" t="str">
            <v>SES SP DEPARTAMENTO REGIONAL DE SAUDE 08 FRANCA</v>
          </cell>
          <cell r="C468" t="str">
            <v>FRANCA</v>
          </cell>
          <cell r="D468" t="str">
            <v>RRAS 13</v>
          </cell>
          <cell r="E468" t="str">
            <v>E</v>
          </cell>
        </row>
        <row r="469">
          <cell r="A469">
            <v>3877272</v>
          </cell>
          <cell r="B469" t="str">
            <v>DIR III MOGI DAS CRUZES UAC REGULACAO</v>
          </cell>
          <cell r="C469" t="str">
            <v>MOGI DAS CRUZES</v>
          </cell>
          <cell r="D469" t="str">
            <v>RRAS 02</v>
          </cell>
          <cell r="E469" t="str">
            <v>E</v>
          </cell>
        </row>
        <row r="470">
          <cell r="A470">
            <v>3882098</v>
          </cell>
          <cell r="B470" t="str">
            <v>SES SP DEPARTAMENTO REGIONAL DE SAUDE 07 CAMPINAS</v>
          </cell>
          <cell r="C470" t="str">
            <v>CAMPINAS</v>
          </cell>
          <cell r="D470" t="str">
            <v>RRAS 15</v>
          </cell>
          <cell r="E470" t="str">
            <v>E</v>
          </cell>
        </row>
        <row r="471">
          <cell r="A471">
            <v>3882241</v>
          </cell>
          <cell r="B471" t="str">
            <v>DRS IX MARILIA ASSIS UAC REGULACAO</v>
          </cell>
          <cell r="C471" t="str">
            <v>ASSIS</v>
          </cell>
          <cell r="D471" t="str">
            <v>RRAS 10</v>
          </cell>
          <cell r="E471" t="str">
            <v>E</v>
          </cell>
        </row>
        <row r="472">
          <cell r="A472">
            <v>3882268</v>
          </cell>
          <cell r="B472" t="str">
            <v>DIR 21 SAO JOSE DOS CAMPOS UAC REGULACAO</v>
          </cell>
          <cell r="C472" t="str">
            <v>SAO JOSE DOS CAMPOS</v>
          </cell>
          <cell r="D472" t="str">
            <v>RRAS 17</v>
          </cell>
          <cell r="E472" t="str">
            <v>E</v>
          </cell>
        </row>
        <row r="473">
          <cell r="A473">
            <v>3882276</v>
          </cell>
          <cell r="B473" t="str">
            <v>DIR 02 SANTO ANDRE UAC REGULACAO</v>
          </cell>
          <cell r="C473" t="str">
            <v>SANTO ANDRE</v>
          </cell>
          <cell r="D473" t="str">
            <v>RRAS 01</v>
          </cell>
          <cell r="E473" t="str">
            <v>E</v>
          </cell>
        </row>
        <row r="474">
          <cell r="A474">
            <v>3882292</v>
          </cell>
          <cell r="B474" t="str">
            <v>SES SP REGIONAL DE SAUDE SAO JOSE DO RIO PRETO</v>
          </cell>
          <cell r="C474" t="str">
            <v>SAO JOSE DO RIO PRETO</v>
          </cell>
          <cell r="D474" t="str">
            <v>RRAS 12</v>
          </cell>
          <cell r="E474" t="str">
            <v>E</v>
          </cell>
        </row>
        <row r="475">
          <cell r="A475">
            <v>3882314</v>
          </cell>
          <cell r="B475" t="str">
            <v>DEPARTAMENTO REGIONAL DE SAUDE 9 MARILIA</v>
          </cell>
          <cell r="C475" t="str">
            <v>MARILIA</v>
          </cell>
          <cell r="D475" t="str">
            <v>RRAS 10</v>
          </cell>
          <cell r="E475" t="str">
            <v>E</v>
          </cell>
        </row>
        <row r="476">
          <cell r="A476">
            <v>3890538</v>
          </cell>
          <cell r="B476" t="str">
            <v>FARMACIA MEDEX DRS I GRANDE SAO PAULO OSASCO</v>
          </cell>
          <cell r="C476" t="str">
            <v>OSASCO</v>
          </cell>
          <cell r="D476" t="str">
            <v>RRAS 05</v>
          </cell>
          <cell r="E476" t="str">
            <v>E</v>
          </cell>
        </row>
        <row r="477">
          <cell r="A477">
            <v>3903567</v>
          </cell>
          <cell r="B477" t="str">
            <v>SES SP DEPARTAMENTO REGIONAL DE SAUDE14SAO JOAO DA BOA VISTA</v>
          </cell>
          <cell r="C477" t="str">
            <v>SAO JOAO DA BOA VISTA</v>
          </cell>
          <cell r="D477" t="str">
            <v>RRAS 15</v>
          </cell>
          <cell r="E477" t="str">
            <v>E</v>
          </cell>
        </row>
        <row r="478">
          <cell r="A478">
            <v>3928721</v>
          </cell>
          <cell r="B478" t="str">
            <v>GRUPO DE PROCESSAMENTO SUS CGOF</v>
          </cell>
          <cell r="C478" t="str">
            <v>SAO PAULO</v>
          </cell>
          <cell r="D478" t="str">
            <v>RRAS 06</v>
          </cell>
          <cell r="E478" t="str">
            <v>E</v>
          </cell>
        </row>
        <row r="479">
          <cell r="A479">
            <v>3933822</v>
          </cell>
          <cell r="B479" t="str">
            <v>FARMACIA MEDEX DRS XII REGISTRO</v>
          </cell>
          <cell r="C479" t="str">
            <v>REGISTRO</v>
          </cell>
          <cell r="D479" t="str">
            <v>RRAS 07</v>
          </cell>
          <cell r="E479" t="str">
            <v>E</v>
          </cell>
        </row>
        <row r="480">
          <cell r="A480">
            <v>3957292</v>
          </cell>
          <cell r="B480" t="str">
            <v>CENTRO PIONEIRO P ARQ JANUARIO J EZEMPLARI FRANCO DA ROCHA</v>
          </cell>
          <cell r="C480" t="str">
            <v>FRANCO DA ROCHA</v>
          </cell>
          <cell r="D480" t="str">
            <v>RRAS 03</v>
          </cell>
          <cell r="E480" t="str">
            <v>E</v>
          </cell>
        </row>
        <row r="481">
          <cell r="A481">
            <v>3978958</v>
          </cell>
          <cell r="B481" t="str">
            <v>SES SP DEPARTAMENTO REGIONAL DE SAUDE 16 SOROCABA</v>
          </cell>
          <cell r="C481" t="str">
            <v>SOROCABA</v>
          </cell>
          <cell r="D481" t="str">
            <v>RRAS 08</v>
          </cell>
          <cell r="E481" t="str">
            <v>E</v>
          </cell>
        </row>
        <row r="482">
          <cell r="A482">
            <v>3996344</v>
          </cell>
          <cell r="B482" t="str">
            <v>CENTRO ESTADUAL DE ANALISES CLINICAS DA ZONA NORTE SAO PAULO</v>
          </cell>
          <cell r="C482" t="str">
            <v>SAO PAULO</v>
          </cell>
          <cell r="D482" t="str">
            <v>RRAS 06</v>
          </cell>
          <cell r="E482" t="str">
            <v>E</v>
          </cell>
        </row>
        <row r="483">
          <cell r="A483">
            <v>4047656</v>
          </cell>
          <cell r="B483" t="str">
            <v>CAPS CENTRO DE ATENCAO PSICOSSOCIAL</v>
          </cell>
          <cell r="C483" t="str">
            <v>CASA BRANCA</v>
          </cell>
          <cell r="D483" t="str">
            <v>RRAS 15</v>
          </cell>
          <cell r="E483" t="str">
            <v>E</v>
          </cell>
        </row>
        <row r="484">
          <cell r="A484">
            <v>5313295</v>
          </cell>
          <cell r="B484" t="str">
            <v>SES SP DEPARTAMENTO REGIONAL DE SAUDE 04 BAIXADA SANTIST</v>
          </cell>
          <cell r="C484" t="str">
            <v>SANTOS</v>
          </cell>
          <cell r="D484" t="str">
            <v>RRAS 07</v>
          </cell>
          <cell r="E484" t="str">
            <v>E</v>
          </cell>
        </row>
        <row r="485">
          <cell r="A485">
            <v>5335051</v>
          </cell>
          <cell r="B485" t="str">
            <v>SES SP CENTRAL DE REGULACAO DE SERVICOS DE SAUDE</v>
          </cell>
          <cell r="C485" t="str">
            <v>SAO PAULO</v>
          </cell>
          <cell r="D485" t="str">
            <v>RRAS 06</v>
          </cell>
          <cell r="E485" t="str">
            <v>E</v>
          </cell>
        </row>
        <row r="486">
          <cell r="A486">
            <v>5450616</v>
          </cell>
          <cell r="B486" t="str">
            <v>FARMACIA MEDEX DRS VIII FRANCA</v>
          </cell>
          <cell r="C486" t="str">
            <v>FRANCA</v>
          </cell>
          <cell r="D486" t="str">
            <v>RRAS 13</v>
          </cell>
          <cell r="E486" t="str">
            <v>E</v>
          </cell>
        </row>
        <row r="487">
          <cell r="A487">
            <v>5708036</v>
          </cell>
          <cell r="B487" t="str">
            <v>CENTRO DE ATENCAO PSICOSSOCIAL AD II RENASCER BOTUCATU</v>
          </cell>
          <cell r="C487" t="str">
            <v>BOTUCATU</v>
          </cell>
          <cell r="D487" t="str">
            <v>RRAS 09</v>
          </cell>
          <cell r="E487" t="str">
            <v>E</v>
          </cell>
        </row>
        <row r="488">
          <cell r="A488">
            <v>5730740</v>
          </cell>
          <cell r="B488" t="str">
            <v>DRS I DEPARTAMENTO REGIONAL DE SAUDE DA GRANDE SAO PAULO</v>
          </cell>
          <cell r="C488" t="str">
            <v>SAO PAULO</v>
          </cell>
          <cell r="D488" t="str">
            <v>RRAS 06</v>
          </cell>
          <cell r="E488" t="str">
            <v>E</v>
          </cell>
        </row>
        <row r="489">
          <cell r="A489">
            <v>5968607</v>
          </cell>
          <cell r="B489" t="str">
            <v>FARMACIA MEDEX DRS XVI SOROCABA</v>
          </cell>
          <cell r="C489" t="str">
            <v>SOROCABA</v>
          </cell>
          <cell r="D489" t="str">
            <v>RRAS 08</v>
          </cell>
          <cell r="E489" t="str">
            <v>E</v>
          </cell>
        </row>
        <row r="490">
          <cell r="A490">
            <v>5973937</v>
          </cell>
          <cell r="B490" t="str">
            <v>CAPS AD SANTA RITA DO PASSA QUATRO</v>
          </cell>
          <cell r="C490" t="str">
            <v>SANTA RITA DO PASSA QUATRO</v>
          </cell>
          <cell r="D490" t="str">
            <v>RRAS 13</v>
          </cell>
          <cell r="E490" t="str">
            <v>E</v>
          </cell>
        </row>
        <row r="491">
          <cell r="A491">
            <v>6009492</v>
          </cell>
          <cell r="B491" t="str">
            <v>FARMACIA MEDEX MARILIA</v>
          </cell>
          <cell r="C491" t="str">
            <v>MARILIA</v>
          </cell>
          <cell r="D491" t="str">
            <v>RRAS 10</v>
          </cell>
          <cell r="E491" t="str">
            <v>E</v>
          </cell>
        </row>
        <row r="492">
          <cell r="A492">
            <v>6018599</v>
          </cell>
          <cell r="B492" t="str">
            <v>FARMACIA MEDEX UNICAMP DRS VII CAMPINAS</v>
          </cell>
          <cell r="C492" t="str">
            <v>CAMPINAS</v>
          </cell>
          <cell r="D492" t="str">
            <v>RRAS 15</v>
          </cell>
          <cell r="E492" t="str">
            <v>E</v>
          </cell>
        </row>
        <row r="493">
          <cell r="A493">
            <v>6055117</v>
          </cell>
          <cell r="B493" t="str">
            <v>FARMACIA MEDEX II DRS XV SAO JOSE DO RIO PRETO</v>
          </cell>
          <cell r="C493" t="str">
            <v>SAO JOSE DO RIO PRETO</v>
          </cell>
          <cell r="D493" t="str">
            <v>RRAS 12</v>
          </cell>
          <cell r="E493" t="str">
            <v>E</v>
          </cell>
        </row>
        <row r="494">
          <cell r="A494">
            <v>6277373</v>
          </cell>
          <cell r="B494" t="str">
            <v>FARMACIA MEDEX EMILIO RIBAS SAO PAULO</v>
          </cell>
          <cell r="C494" t="str">
            <v>SAO PAULO</v>
          </cell>
          <cell r="D494" t="str">
            <v>RRAS 06</v>
          </cell>
          <cell r="E494" t="str">
            <v>E</v>
          </cell>
        </row>
        <row r="495">
          <cell r="A495">
            <v>6300081</v>
          </cell>
          <cell r="B495" t="str">
            <v>FARMACIA MEDEX HOSPITAL REGIONAL SUL SAO PAULO</v>
          </cell>
          <cell r="C495" t="str">
            <v>SAO PAULO</v>
          </cell>
          <cell r="D495" t="str">
            <v>RRAS 06</v>
          </cell>
          <cell r="E495" t="str">
            <v>E</v>
          </cell>
        </row>
        <row r="496">
          <cell r="A496">
            <v>6323715</v>
          </cell>
          <cell r="B496" t="str">
            <v>FARMACIA MEDEX HOSPITAL BRIGADEIRO</v>
          </cell>
          <cell r="C496" t="str">
            <v>SAO PAULO</v>
          </cell>
          <cell r="D496" t="str">
            <v>RRAS 06</v>
          </cell>
          <cell r="E496" t="str">
            <v>E</v>
          </cell>
        </row>
        <row r="497">
          <cell r="A497">
            <v>6335586</v>
          </cell>
          <cell r="B497" t="str">
            <v>CENTRO ESTADUAL DE ANALISES CLINICAS DA ZONA LESTE CEAC SP</v>
          </cell>
          <cell r="C497" t="str">
            <v>SAO PAULO</v>
          </cell>
          <cell r="D497" t="str">
            <v>RRAS 06</v>
          </cell>
          <cell r="E497" t="str">
            <v>E</v>
          </cell>
        </row>
        <row r="498">
          <cell r="A498">
            <v>6347428</v>
          </cell>
          <cell r="B498" t="str">
            <v>SES SP DEPARTAMENTO REGIONAL DE SAUDE 5 BARRETOS</v>
          </cell>
          <cell r="C498" t="str">
            <v>BARRETOS</v>
          </cell>
          <cell r="D498" t="str">
            <v>RRAS 13</v>
          </cell>
          <cell r="E498" t="str">
            <v>E</v>
          </cell>
        </row>
        <row r="499">
          <cell r="A499">
            <v>6351662</v>
          </cell>
          <cell r="B499" t="str">
            <v>CENTRO EST DE ANALISES CLIN DA ZONA SUL CEAC ZONA SUL SP</v>
          </cell>
          <cell r="C499" t="str">
            <v>SAO PAULO</v>
          </cell>
          <cell r="D499" t="str">
            <v>RRAS 06</v>
          </cell>
          <cell r="E499" t="str">
            <v>E</v>
          </cell>
        </row>
        <row r="500">
          <cell r="A500">
            <v>6352782</v>
          </cell>
          <cell r="B500" t="str">
            <v>FARMACIA MEDEX COMPLEXO HOSPITALAR DO JUQUERY</v>
          </cell>
          <cell r="C500" t="str">
            <v>FRANCO DA ROCHA</v>
          </cell>
          <cell r="D500" t="str">
            <v>RRAS 03</v>
          </cell>
          <cell r="E500" t="str">
            <v>E</v>
          </cell>
        </row>
        <row r="501">
          <cell r="A501">
            <v>6352790</v>
          </cell>
          <cell r="B501" t="str">
            <v>FARMACIA MEDEX CRT AIDS</v>
          </cell>
          <cell r="C501" t="str">
            <v>SAO PAULO</v>
          </cell>
          <cell r="D501" t="str">
            <v>RRAS 06</v>
          </cell>
          <cell r="E501" t="str">
            <v>E</v>
          </cell>
        </row>
        <row r="502">
          <cell r="A502">
            <v>6352820</v>
          </cell>
          <cell r="B502" t="str">
            <v>FARMACIA MEDEX INSTITUTO DANTE PAZZANESE DE CARDIOLOGIA</v>
          </cell>
          <cell r="C502" t="str">
            <v>SAO PAULO</v>
          </cell>
          <cell r="D502" t="str">
            <v>RRAS 06</v>
          </cell>
          <cell r="E502" t="str">
            <v>E</v>
          </cell>
        </row>
        <row r="503">
          <cell r="A503">
            <v>6423094</v>
          </cell>
          <cell r="B503" t="str">
            <v>FARMACIA MEDEX HOSPITAL HELIOPOLIS</v>
          </cell>
          <cell r="C503" t="str">
            <v>SAO PAULO</v>
          </cell>
          <cell r="D503" t="str">
            <v>RRAS 06</v>
          </cell>
          <cell r="E503" t="str">
            <v>E</v>
          </cell>
        </row>
        <row r="504">
          <cell r="A504">
            <v>6462693</v>
          </cell>
          <cell r="B504" t="str">
            <v>GRUPO DE VIGILANCIA SANIT E EPID ESTADUAL CARAGUATATUBA</v>
          </cell>
          <cell r="C504" t="str">
            <v>CARAGUATATUBA</v>
          </cell>
          <cell r="D504" t="str">
            <v>RRAS 17</v>
          </cell>
          <cell r="E504" t="str">
            <v>E</v>
          </cell>
        </row>
        <row r="505">
          <cell r="A505">
            <v>6503829</v>
          </cell>
          <cell r="B505" t="str">
            <v>FARMACIA MEDEX HCFMUSP SAO PAULO</v>
          </cell>
          <cell r="C505" t="str">
            <v>SAO PAULO</v>
          </cell>
          <cell r="D505" t="str">
            <v>RRAS 06</v>
          </cell>
          <cell r="E505" t="str">
            <v>E</v>
          </cell>
        </row>
        <row r="506">
          <cell r="A506">
            <v>6544290</v>
          </cell>
          <cell r="B506" t="str">
            <v>FARMACIA MEDEX DRS XI PRESIDENTE PRUDENTE</v>
          </cell>
          <cell r="C506" t="str">
            <v>PRESIDENTE PRUDENTE</v>
          </cell>
          <cell r="D506" t="str">
            <v>RRAS 11</v>
          </cell>
          <cell r="E506" t="str">
            <v>E</v>
          </cell>
        </row>
        <row r="507">
          <cell r="A507">
            <v>6545386</v>
          </cell>
          <cell r="B507" t="str">
            <v>GRUPO DE VIGILANCIA SANITARIA EPIDEMIOLOGICA BOTUCATU</v>
          </cell>
          <cell r="C507" t="str">
            <v>BOTUCATU</v>
          </cell>
          <cell r="D507" t="str">
            <v>RRAS 09</v>
          </cell>
          <cell r="E507" t="str">
            <v>E</v>
          </cell>
        </row>
        <row r="508">
          <cell r="A508">
            <v>6554997</v>
          </cell>
          <cell r="B508" t="str">
            <v>SUBGRUPO DE VIGILANCIA SANITARIA EPIDEMIOLOGICA AVARE</v>
          </cell>
          <cell r="C508" t="str">
            <v>AVARE</v>
          </cell>
          <cell r="D508" t="str">
            <v>RRAS 09</v>
          </cell>
          <cell r="E508" t="str">
            <v>E</v>
          </cell>
        </row>
        <row r="509">
          <cell r="A509">
            <v>6557961</v>
          </cell>
          <cell r="B509" t="str">
            <v>FARMACIA MEDEX HSPE IAMSPE SAO PAULO</v>
          </cell>
          <cell r="C509" t="str">
            <v>SAO PAULO</v>
          </cell>
          <cell r="D509" t="str">
            <v>RRAS 06</v>
          </cell>
          <cell r="E509" t="str">
            <v>E</v>
          </cell>
        </row>
        <row r="510">
          <cell r="A510">
            <v>6578608</v>
          </cell>
          <cell r="B510" t="str">
            <v>VIGILANCIA EM SAUDE DE FRANCO DA ROCHA</v>
          </cell>
          <cell r="C510" t="str">
            <v>FRANCO DA ROCHA</v>
          </cell>
          <cell r="D510" t="str">
            <v>RRAS 03</v>
          </cell>
          <cell r="E510" t="str">
            <v>E</v>
          </cell>
        </row>
        <row r="511">
          <cell r="A511">
            <v>6578632</v>
          </cell>
          <cell r="B511" t="str">
            <v>FARMACIA MEDEX CENTRO DE REFERENCIA DA SAUDE DA MULHER</v>
          </cell>
          <cell r="C511" t="str">
            <v>SAO PAULO</v>
          </cell>
          <cell r="D511" t="str">
            <v>RRAS 06</v>
          </cell>
          <cell r="E511" t="str">
            <v>E</v>
          </cell>
        </row>
        <row r="512">
          <cell r="A512">
            <v>6578640</v>
          </cell>
          <cell r="B512" t="str">
            <v>FARMACIA MEDEX DR GERALDO BOURROUL</v>
          </cell>
          <cell r="C512" t="str">
            <v>SAO PAULO</v>
          </cell>
          <cell r="D512" t="str">
            <v>RRAS 06</v>
          </cell>
          <cell r="E512" t="str">
            <v>E</v>
          </cell>
        </row>
        <row r="513">
          <cell r="A513">
            <v>6580955</v>
          </cell>
          <cell r="B513" t="str">
            <v>FARMACIA MEDEX HOSPITAL GERAL DE PEDREIRA</v>
          </cell>
          <cell r="C513" t="str">
            <v>SAO PAULO</v>
          </cell>
          <cell r="D513" t="str">
            <v>RRAS 06</v>
          </cell>
          <cell r="E513" t="str">
            <v>E</v>
          </cell>
        </row>
        <row r="514">
          <cell r="A514">
            <v>6580963</v>
          </cell>
          <cell r="B514" t="str">
            <v>GRUPO DE VIGILANCIA GVE XXII GVS XXII</v>
          </cell>
          <cell r="C514" t="str">
            <v>PRESIDENTE VENCESLAU</v>
          </cell>
          <cell r="D514" t="str">
            <v>RRAS 11</v>
          </cell>
          <cell r="E514" t="str">
            <v>E</v>
          </cell>
        </row>
        <row r="515">
          <cell r="A515">
            <v>6581463</v>
          </cell>
          <cell r="B515" t="str">
            <v>SUBGRUPO DE VIGILANCIA EM SAUDE</v>
          </cell>
          <cell r="C515" t="str">
            <v>TUPA</v>
          </cell>
          <cell r="D515" t="str">
            <v>RRAS 10</v>
          </cell>
          <cell r="E515" t="str">
            <v>E</v>
          </cell>
        </row>
        <row r="516">
          <cell r="A516">
            <v>6582222</v>
          </cell>
          <cell r="B516" t="str">
            <v>GRUPO DE VIGILANCIA EM SAUDE VISA VE GV XIII ASSIS</v>
          </cell>
          <cell r="C516" t="str">
            <v>ASSIS</v>
          </cell>
          <cell r="D516" t="str">
            <v>RRAS 10</v>
          </cell>
          <cell r="E516" t="str">
            <v>E</v>
          </cell>
        </row>
        <row r="517">
          <cell r="A517">
            <v>6926207</v>
          </cell>
          <cell r="B517" t="str">
            <v>SERVICO ESTADUAL DE DIAGNOSTICO POR IMAGEM II SEDI II</v>
          </cell>
          <cell r="C517" t="str">
            <v>SAO PAULO</v>
          </cell>
          <cell r="D517" t="str">
            <v>RRAS 06</v>
          </cell>
          <cell r="E517" t="str">
            <v>E</v>
          </cell>
        </row>
        <row r="518">
          <cell r="A518">
            <v>6927726</v>
          </cell>
          <cell r="B518" t="str">
            <v>SERVICO ESTADUAL DE DIAGNOSTICO POR IMAGEM III SEDI III</v>
          </cell>
          <cell r="C518" t="str">
            <v>SAO PAULO</v>
          </cell>
          <cell r="D518" t="str">
            <v>RRAS 06</v>
          </cell>
          <cell r="E518" t="str">
            <v>E</v>
          </cell>
        </row>
        <row r="519">
          <cell r="A519">
            <v>6932355</v>
          </cell>
          <cell r="B519" t="str">
            <v>SERVICO ESTADUAL DE DIAGNOSTICO POR IMAGEM I SEDI I</v>
          </cell>
          <cell r="C519" t="str">
            <v>SAO PAULO</v>
          </cell>
          <cell r="D519" t="str">
            <v>RRAS 06</v>
          </cell>
          <cell r="E519" t="str">
            <v>E</v>
          </cell>
        </row>
        <row r="520">
          <cell r="A520">
            <v>7164467</v>
          </cell>
          <cell r="B520" t="str">
            <v>CENTRAL DE REGULACAO RRAS 13 RIBEIRAO PRETO</v>
          </cell>
          <cell r="C520" t="str">
            <v>RIBEIRAO PRETO</v>
          </cell>
          <cell r="D520" t="str">
            <v>RRAS 13</v>
          </cell>
          <cell r="E520" t="str">
            <v>E</v>
          </cell>
        </row>
        <row r="521">
          <cell r="A521">
            <v>7164807</v>
          </cell>
          <cell r="B521" t="str">
            <v>CENTRAL DE REGULACAO DRS IV SANTOS</v>
          </cell>
          <cell r="C521" t="str">
            <v>SANTOS</v>
          </cell>
          <cell r="D521" t="str">
            <v>RRAS 07</v>
          </cell>
          <cell r="E521" t="str">
            <v>E</v>
          </cell>
        </row>
        <row r="522">
          <cell r="A522">
            <v>7166818</v>
          </cell>
          <cell r="B522" t="str">
            <v>CENTRAL DE REGULACAO DRS VIII FRANCA</v>
          </cell>
          <cell r="C522" t="str">
            <v>FRANCA</v>
          </cell>
          <cell r="D522" t="str">
            <v>RRAS 13</v>
          </cell>
          <cell r="E522" t="str">
            <v>E</v>
          </cell>
        </row>
        <row r="523">
          <cell r="A523">
            <v>7171595</v>
          </cell>
          <cell r="B523" t="str">
            <v>CENTRAL DE REGULACAO DRS XIV SAO JOAO DA BOA VISTA</v>
          </cell>
          <cell r="C523" t="str">
            <v>SAO JOAO DA BOA VISTA</v>
          </cell>
          <cell r="D523" t="str">
            <v>RRAS 15</v>
          </cell>
          <cell r="E523" t="str">
            <v>E</v>
          </cell>
        </row>
        <row r="524">
          <cell r="A524">
            <v>7172060</v>
          </cell>
          <cell r="B524" t="str">
            <v>CENTRAL DE REGULACAO DRS XV S J RIO PRETO</v>
          </cell>
          <cell r="C524" t="str">
            <v>SAO JOSE DO RIO PRETO</v>
          </cell>
          <cell r="D524" t="str">
            <v>RRAS 12</v>
          </cell>
          <cell r="E524" t="str">
            <v>E</v>
          </cell>
        </row>
        <row r="525">
          <cell r="A525">
            <v>7172184</v>
          </cell>
          <cell r="B525" t="str">
            <v>CENTRAL DE REGULACAO DRS VI BAURU</v>
          </cell>
          <cell r="C525" t="str">
            <v>BAURU</v>
          </cell>
          <cell r="D525" t="str">
            <v>RRAS 09</v>
          </cell>
          <cell r="E525" t="str">
            <v>E</v>
          </cell>
        </row>
        <row r="526">
          <cell r="A526">
            <v>7172206</v>
          </cell>
          <cell r="B526" t="str">
            <v>CENTRAL DE REGULACAO DRS V BARRETOS</v>
          </cell>
          <cell r="C526" t="str">
            <v>BARRETOS</v>
          </cell>
          <cell r="D526" t="str">
            <v>RRAS 13</v>
          </cell>
          <cell r="E526" t="str">
            <v>E</v>
          </cell>
        </row>
        <row r="527">
          <cell r="A527">
            <v>7172516</v>
          </cell>
          <cell r="B527" t="str">
            <v>CROSS CENTRAL DE REGULACAO DE OFERTAS DE SERVICOS DE SAUDE</v>
          </cell>
          <cell r="C527" t="str">
            <v>SAO PAULO</v>
          </cell>
          <cell r="D527" t="str">
            <v>RRAS 06</v>
          </cell>
          <cell r="E527" t="str">
            <v>E</v>
          </cell>
        </row>
        <row r="528">
          <cell r="A528">
            <v>7173857</v>
          </cell>
          <cell r="B528" t="str">
            <v>CENTRAL DE REGULACAO DO DRS 07 CAMPINAS</v>
          </cell>
          <cell r="C528" t="str">
            <v>CAMPINAS</v>
          </cell>
          <cell r="D528" t="str">
            <v>RRAS 15</v>
          </cell>
          <cell r="E528" t="str">
            <v>E</v>
          </cell>
        </row>
        <row r="529">
          <cell r="A529">
            <v>7173865</v>
          </cell>
          <cell r="B529" t="str">
            <v>CENTRAL DE REGULACAO DRS XVII TAUBATE</v>
          </cell>
          <cell r="C529" t="str">
            <v>TAUBATE</v>
          </cell>
          <cell r="D529" t="str">
            <v>RRAS 17</v>
          </cell>
          <cell r="E529" t="str">
            <v>E</v>
          </cell>
        </row>
        <row r="530">
          <cell r="A530">
            <v>7173881</v>
          </cell>
          <cell r="B530" t="str">
            <v>CENTRAL DE REGULACAO DRS IX MARILIA</v>
          </cell>
          <cell r="C530" t="str">
            <v>MARILIA</v>
          </cell>
          <cell r="D530" t="str">
            <v>RRAS 10</v>
          </cell>
          <cell r="E530" t="str">
            <v>E</v>
          </cell>
        </row>
        <row r="531">
          <cell r="A531">
            <v>7173938</v>
          </cell>
          <cell r="B531" t="str">
            <v>CENTRAL DE REGULACAO DRS XVI SOROCABA</v>
          </cell>
          <cell r="C531" t="str">
            <v>SOROCABA</v>
          </cell>
          <cell r="D531" t="str">
            <v>RRAS 08</v>
          </cell>
          <cell r="E531" t="str">
            <v>E</v>
          </cell>
        </row>
        <row r="532">
          <cell r="A532">
            <v>7173989</v>
          </cell>
          <cell r="B532" t="str">
            <v>CENTRAL DE REGULACAO DRS 10 PIRACICABA</v>
          </cell>
          <cell r="C532" t="str">
            <v>PIRACICABA</v>
          </cell>
          <cell r="D532" t="str">
            <v>RRAS 14</v>
          </cell>
          <cell r="E532" t="str">
            <v>E</v>
          </cell>
        </row>
        <row r="533">
          <cell r="A533">
            <v>7175485</v>
          </cell>
          <cell r="B533" t="str">
            <v>CENTRAL DE REGULACAO DRS 03 ARARAQUARA</v>
          </cell>
          <cell r="C533" t="str">
            <v>ARARAQUARA</v>
          </cell>
          <cell r="D533" t="str">
            <v>RRAS 13</v>
          </cell>
          <cell r="E533" t="str">
            <v>E</v>
          </cell>
        </row>
        <row r="534">
          <cell r="A534">
            <v>7185251</v>
          </cell>
          <cell r="B534" t="str">
            <v>CENTRAL DE REGULACAO DRS II ARACATUBA</v>
          </cell>
          <cell r="C534" t="str">
            <v>ARACATUBA</v>
          </cell>
          <cell r="D534" t="str">
            <v>RRAS 12</v>
          </cell>
          <cell r="E534" t="str">
            <v>E</v>
          </cell>
        </row>
        <row r="535">
          <cell r="A535">
            <v>7546114</v>
          </cell>
          <cell r="B535" t="str">
            <v>CENTRAL DE NOT CAPT DISTRIB DE ORGAOS REGIONAL DRS13</v>
          </cell>
          <cell r="C535" t="str">
            <v>RIBEIRAO PRETO</v>
          </cell>
          <cell r="D535" t="str">
            <v>RRAS 13</v>
          </cell>
          <cell r="E535" t="str">
            <v>E</v>
          </cell>
        </row>
        <row r="536">
          <cell r="A536">
            <v>7546149</v>
          </cell>
          <cell r="B536" t="str">
            <v>ORGANIZACAO DE PROCURA DE ORGAOS SANTA CASA SP</v>
          </cell>
          <cell r="C536" t="str">
            <v>SAO PAULO</v>
          </cell>
          <cell r="D536" t="str">
            <v>RRAS 06</v>
          </cell>
          <cell r="E536" t="str">
            <v>E</v>
          </cell>
        </row>
        <row r="537">
          <cell r="A537">
            <v>7546890</v>
          </cell>
          <cell r="B537" t="str">
            <v>ORGANIZACAO DE PROCURA DE ORGAOS INST DANTE PAZZANESE</v>
          </cell>
          <cell r="C537" t="str">
            <v>SAO PAULO</v>
          </cell>
          <cell r="D537" t="str">
            <v>RRAS 06</v>
          </cell>
          <cell r="E537" t="str">
            <v>E</v>
          </cell>
        </row>
        <row r="538">
          <cell r="A538">
            <v>7546947</v>
          </cell>
          <cell r="B538" t="str">
            <v>ORGANIZACAO DE PROCURA DE ORGAOS HC SP</v>
          </cell>
          <cell r="C538" t="str">
            <v>SAO PAULO</v>
          </cell>
          <cell r="D538" t="str">
            <v>RRAS 06</v>
          </cell>
          <cell r="E538" t="str">
            <v>E</v>
          </cell>
        </row>
        <row r="539">
          <cell r="A539">
            <v>7547293</v>
          </cell>
          <cell r="B539" t="str">
            <v>ORGANIZACAO DE PROCURA DE ORGAOS HC DE BOTUCATU</v>
          </cell>
          <cell r="C539" t="str">
            <v>BOTUCATU</v>
          </cell>
          <cell r="D539" t="str">
            <v>RRAS 09</v>
          </cell>
          <cell r="E539" t="str">
            <v>E</v>
          </cell>
        </row>
        <row r="540">
          <cell r="A540">
            <v>7547412</v>
          </cell>
          <cell r="B540" t="str">
            <v>ORGANIZACAO DE PROCURA DE ORGAOS CONJ HOSP DE SOROCABA</v>
          </cell>
          <cell r="C540" t="str">
            <v>SOROCABA</v>
          </cell>
          <cell r="D540" t="str">
            <v>RRAS 08</v>
          </cell>
          <cell r="E540" t="str">
            <v>E</v>
          </cell>
        </row>
        <row r="541">
          <cell r="A541">
            <v>7548753</v>
          </cell>
          <cell r="B541" t="str">
            <v>ORGANIZACAO DE PROCURA DE ORGAOS HC RIBEIRAO PRETO</v>
          </cell>
          <cell r="C541" t="str">
            <v>RIBEIRAO PRETO</v>
          </cell>
          <cell r="D541" t="str">
            <v>RRAS 13</v>
          </cell>
          <cell r="E541" t="str">
            <v>E</v>
          </cell>
        </row>
        <row r="542">
          <cell r="A542">
            <v>7549814</v>
          </cell>
          <cell r="B542" t="str">
            <v>ORGANIZACAO DE PROCURA DE ORGAOS HOSPITAL SAO PAULO</v>
          </cell>
          <cell r="C542" t="str">
            <v>SAO PAULO</v>
          </cell>
          <cell r="D542" t="str">
            <v>RRAS 06</v>
          </cell>
          <cell r="E542" t="str">
            <v>E</v>
          </cell>
        </row>
        <row r="543">
          <cell r="A543">
            <v>7556829</v>
          </cell>
          <cell r="B543" t="str">
            <v>ORGANIZACAO DE PROCURA DE ORGAOS FUNFARME SJPRETO</v>
          </cell>
          <cell r="C543" t="str">
            <v>SAO JOSE DO RIO PRETO</v>
          </cell>
          <cell r="D543" t="str">
            <v>RRAS 12</v>
          </cell>
          <cell r="E543" t="str">
            <v>E</v>
          </cell>
        </row>
        <row r="544">
          <cell r="A544">
            <v>7580770</v>
          </cell>
          <cell r="B544" t="str">
            <v>HOSPITAL ESTADUAL DE CAIEIRAS</v>
          </cell>
          <cell r="C544" t="str">
            <v>CAIEIRAS</v>
          </cell>
          <cell r="D544" t="str">
            <v>RRAS 03</v>
          </cell>
          <cell r="E544" t="str">
            <v>E</v>
          </cell>
        </row>
        <row r="545">
          <cell r="A545">
            <v>7661568</v>
          </cell>
          <cell r="B545" t="str">
            <v>FARMACIA MEDEX DRS I GRANDE SAO PAULO GUARULHOS</v>
          </cell>
          <cell r="C545" t="str">
            <v>GUARULHOS</v>
          </cell>
          <cell r="D545" t="str">
            <v>RRAS 02</v>
          </cell>
          <cell r="E545" t="str">
            <v>E</v>
          </cell>
        </row>
        <row r="546">
          <cell r="A546">
            <v>7675003</v>
          </cell>
          <cell r="B546" t="str">
            <v>ORGANIZACAO DE PROCURA DE ORGAOS E TECIDOS HC MARILIA</v>
          </cell>
          <cell r="C546" t="str">
            <v>MARILIA</v>
          </cell>
          <cell r="D546" t="str">
            <v>RRAS 10</v>
          </cell>
          <cell r="E546" t="str">
            <v>E</v>
          </cell>
        </row>
        <row r="547">
          <cell r="A547">
            <v>7902433</v>
          </cell>
          <cell r="B547" t="str">
            <v>SP SSA GABINETE DO SECRETARIO OPO SANTA CASA DE ITU</v>
          </cell>
          <cell r="C547" t="str">
            <v>ITU</v>
          </cell>
          <cell r="D547" t="str">
            <v>RRAS 08</v>
          </cell>
          <cell r="E547" t="str">
            <v>E</v>
          </cell>
        </row>
        <row r="548">
          <cell r="A548">
            <v>9535764</v>
          </cell>
          <cell r="B548" t="str">
            <v>GRUPO NORMATIVO DE AUDITORIA E CONTROLE DE SAUDE SES SP</v>
          </cell>
          <cell r="C548" t="str">
            <v>SAO PAULO</v>
          </cell>
          <cell r="D548" t="str">
            <v>RRAS 06</v>
          </cell>
          <cell r="E548" t="str">
            <v>E</v>
          </cell>
        </row>
        <row r="549">
          <cell r="A549">
            <v>9597530</v>
          </cell>
          <cell r="B549" t="str">
            <v>CENTRAL DE REGULACAO DE SERVICOS DRS V BARRETOS</v>
          </cell>
          <cell r="C549" t="str">
            <v>BARRETOS</v>
          </cell>
          <cell r="D549" t="str">
            <v>RRAS 13</v>
          </cell>
          <cell r="E549" t="str">
            <v>E</v>
          </cell>
        </row>
        <row r="550">
          <cell r="A550">
            <v>9728848</v>
          </cell>
          <cell r="B550" t="str">
            <v>CENTRAL ESTADUAL DE TRANSPLANTE DE SAO PAULO</v>
          </cell>
          <cell r="C550" t="str">
            <v>SAO PAULO</v>
          </cell>
          <cell r="D550" t="str">
            <v>RRAS 06</v>
          </cell>
          <cell r="E550" t="str">
            <v>E</v>
          </cell>
        </row>
        <row r="551">
          <cell r="A551">
            <v>9784438</v>
          </cell>
          <cell r="B551" t="str">
            <v>FARMACIA MEDEX SAO BERNARDO DO CAMPO</v>
          </cell>
          <cell r="C551" t="str">
            <v>SAO BERNARDO DO CAMPO</v>
          </cell>
          <cell r="D551" t="str">
            <v>RRAS 01</v>
          </cell>
          <cell r="E551" t="str">
            <v>E</v>
          </cell>
        </row>
        <row r="552">
          <cell r="A552">
            <v>9898778</v>
          </cell>
          <cell r="B552" t="str">
            <v>FARMACIA MEDEX SAO CAETANO DO SUL</v>
          </cell>
          <cell r="C552" t="str">
            <v>SAO CAETANO DO SUL</v>
          </cell>
          <cell r="D552" t="str">
            <v>RRAS 01</v>
          </cell>
          <cell r="E552" t="str">
            <v>E</v>
          </cell>
        </row>
        <row r="553">
          <cell r="A553">
            <v>276952</v>
          </cell>
          <cell r="B553" t="str">
            <v>SERVICO DE REABILITACAO LUCY MONTORO JARDIM HUMAITA SP</v>
          </cell>
          <cell r="C553" t="str">
            <v>SAO PAULO</v>
          </cell>
          <cell r="D553" t="str">
            <v>RRAS 06</v>
          </cell>
          <cell r="E553" t="str">
            <v>E</v>
          </cell>
        </row>
        <row r="554">
          <cell r="A554">
            <v>2091690</v>
          </cell>
          <cell r="B554" t="str">
            <v>CENTRO DE REABILITACAO UMARIZAL SAO PAULO</v>
          </cell>
          <cell r="C554" t="str">
            <v>SAO PAULO</v>
          </cell>
          <cell r="D554" t="str">
            <v>RRAS 06</v>
          </cell>
          <cell r="E554" t="str">
            <v>E</v>
          </cell>
        </row>
        <row r="555">
          <cell r="A555">
            <v>7019823</v>
          </cell>
          <cell r="B555" t="str">
            <v>SERVICO DE REABILITACAO LUCY MONTORO DE FERNANDOPOLIS</v>
          </cell>
          <cell r="C555" t="str">
            <v>FERNANDOPOLIS</v>
          </cell>
          <cell r="D555" t="str">
            <v>RRAS 12</v>
          </cell>
          <cell r="E555" t="str">
            <v>E</v>
          </cell>
        </row>
        <row r="556">
          <cell r="A556">
            <v>7064497</v>
          </cell>
          <cell r="B556" t="str">
            <v>SERVICO DE REABILITACAO LUCY MONTORO MOJI MIRIM</v>
          </cell>
          <cell r="C556" t="str">
            <v>MOJI MIRIM</v>
          </cell>
          <cell r="D556" t="str">
            <v>RRAS 15</v>
          </cell>
          <cell r="E556" t="str">
            <v>E</v>
          </cell>
        </row>
        <row r="557">
          <cell r="A557">
            <v>7536917</v>
          </cell>
          <cell r="B557" t="str">
            <v>CENTRO DE MEDICINA DE REABILITACAO LUCY MONTORO SANTOS</v>
          </cell>
          <cell r="C557" t="str">
            <v>SANTOS</v>
          </cell>
          <cell r="D557" t="str">
            <v>RRAS 07</v>
          </cell>
          <cell r="E557" t="str">
            <v>E</v>
          </cell>
        </row>
        <row r="558">
          <cell r="A558">
            <v>7594011</v>
          </cell>
          <cell r="B558" t="str">
            <v>SERVICO DE REABILITACAO LUCY MONTORO DE PARIQUERA ACU</v>
          </cell>
          <cell r="C558" t="str">
            <v>PARIQUERA-ACU</v>
          </cell>
          <cell r="D558" t="str">
            <v>RRAS 07</v>
          </cell>
          <cell r="E558" t="str">
            <v>E</v>
          </cell>
        </row>
        <row r="559">
          <cell r="A559">
            <v>7879210</v>
          </cell>
          <cell r="B559" t="str">
            <v>CENTRO DE MEDICINA E REAB LUCY MONTORO MARILIA</v>
          </cell>
          <cell r="C559" t="str">
            <v>MARILIA</v>
          </cell>
          <cell r="D559" t="str">
            <v>RRAS 10</v>
          </cell>
          <cell r="E559" t="str">
            <v>E</v>
          </cell>
        </row>
        <row r="560">
          <cell r="A560">
            <v>9519688</v>
          </cell>
          <cell r="B560" t="str">
            <v>SECRETARIA DE ESTADO DA SAUDE SERV REAB LUCY MONTORO</v>
          </cell>
          <cell r="C560" t="str">
            <v>BOTUCATU</v>
          </cell>
          <cell r="D560" t="str">
            <v>RRAS 09</v>
          </cell>
          <cell r="E560" t="str">
            <v>E</v>
          </cell>
        </row>
        <row r="561">
          <cell r="A561">
            <v>9642927</v>
          </cell>
          <cell r="B561" t="str">
            <v>CENTRO DE REABILITACAO LUCY MONTORO DE SOROCABA</v>
          </cell>
          <cell r="C561" t="str">
            <v>SOROCABA</v>
          </cell>
          <cell r="D561" t="str">
            <v>RRAS 08</v>
          </cell>
          <cell r="E561" t="str">
            <v>E</v>
          </cell>
        </row>
        <row r="562">
          <cell r="A562">
            <v>2023555</v>
          </cell>
          <cell r="B562" t="str">
            <v>GASTROCENTRO CAMPINAS</v>
          </cell>
          <cell r="C562" t="str">
            <v>CAMPINAS</v>
          </cell>
          <cell r="D562" t="str">
            <v>RRAS 15</v>
          </cell>
          <cell r="E562" t="str">
            <v>E</v>
          </cell>
        </row>
        <row r="563">
          <cell r="A563">
            <v>2025507</v>
          </cell>
          <cell r="B563" t="str">
            <v>HOSPITAL DAS CLINICAS HCFAMEMA</v>
          </cell>
          <cell r="C563" t="str">
            <v>MARILIA</v>
          </cell>
          <cell r="D563" t="str">
            <v>RRAS 10</v>
          </cell>
          <cell r="E563" t="str">
            <v>E</v>
          </cell>
        </row>
        <row r="564">
          <cell r="A564">
            <v>2025523</v>
          </cell>
          <cell r="B564" t="str">
            <v>HCFAMEMA UNIDADE MATERNO INFANTIL</v>
          </cell>
          <cell r="C564" t="str">
            <v>MARILIA</v>
          </cell>
          <cell r="D564" t="str">
            <v>RRAS 10</v>
          </cell>
          <cell r="E564" t="str">
            <v>E</v>
          </cell>
        </row>
        <row r="565">
          <cell r="A565">
            <v>2033933</v>
          </cell>
          <cell r="B565" t="str">
            <v>CIPOI UNICAMP CAMPINAS</v>
          </cell>
          <cell r="C565" t="str">
            <v>CAMPINAS</v>
          </cell>
          <cell r="D565" t="str">
            <v>RRAS 15</v>
          </cell>
          <cell r="E565" t="str">
            <v>E</v>
          </cell>
        </row>
        <row r="566">
          <cell r="A566">
            <v>2071568</v>
          </cell>
          <cell r="B566" t="str">
            <v>HC DA FMUSP INSTITUTO DO CORACAO INCOR SAO PAULO</v>
          </cell>
          <cell r="C566" t="str">
            <v>SAO PAULO</v>
          </cell>
          <cell r="D566" t="str">
            <v>RRAS 06</v>
          </cell>
          <cell r="E566" t="str">
            <v>E</v>
          </cell>
        </row>
        <row r="567">
          <cell r="A567">
            <v>2072092</v>
          </cell>
          <cell r="B567" t="str">
            <v>HEMOCENTRO CENT DE HEMAT E HEMOTERAPIA DA UNICAMP CAMPINAS</v>
          </cell>
          <cell r="C567" t="str">
            <v>CAMPINAS</v>
          </cell>
          <cell r="D567" t="str">
            <v>RRAS 15</v>
          </cell>
          <cell r="E567" t="str">
            <v>E</v>
          </cell>
        </row>
        <row r="568">
          <cell r="A568">
            <v>2076926</v>
          </cell>
          <cell r="B568" t="str">
            <v>HOSPITAL UNIVERSITARIO DA USP SAO PAULO</v>
          </cell>
          <cell r="C568" t="str">
            <v>SAO PAULO</v>
          </cell>
          <cell r="D568" t="str">
            <v>RRAS 06</v>
          </cell>
          <cell r="E568" t="str">
            <v>E</v>
          </cell>
        </row>
        <row r="569">
          <cell r="A569">
            <v>2077396</v>
          </cell>
          <cell r="B569" t="str">
            <v>HOSPITAL DE BASE DE SAO JOSE DO RIO PRETO</v>
          </cell>
          <cell r="C569" t="str">
            <v>SAO JOSE DO RIO PRETO</v>
          </cell>
          <cell r="D569" t="str">
            <v>RRAS 12</v>
          </cell>
          <cell r="E569" t="str">
            <v>E</v>
          </cell>
        </row>
        <row r="570">
          <cell r="A570">
            <v>2078015</v>
          </cell>
          <cell r="B570" t="str">
            <v>HC DA FMUSP HOSPITAL DAS CLINICAS SAO PAULO</v>
          </cell>
          <cell r="C570" t="str">
            <v>SAO PAULO</v>
          </cell>
          <cell r="D570" t="str">
            <v>RRAS 06</v>
          </cell>
          <cell r="E570" t="str">
            <v>E</v>
          </cell>
        </row>
        <row r="571">
          <cell r="A571">
            <v>2078058</v>
          </cell>
          <cell r="B571" t="str">
            <v>HC DA FMUSP HOSPITAL AUXILIAR DE SUZANO</v>
          </cell>
          <cell r="C571" t="str">
            <v>SUZANO</v>
          </cell>
          <cell r="D571" t="str">
            <v>RRAS 02</v>
          </cell>
          <cell r="E571" t="str">
            <v>E</v>
          </cell>
        </row>
        <row r="572">
          <cell r="A572">
            <v>2078163</v>
          </cell>
          <cell r="B572" t="str">
            <v>HOSP DAS CLINICASHOSP AUXILIAR DE COTOXO</v>
          </cell>
          <cell r="C572" t="str">
            <v>SAO PAULO</v>
          </cell>
          <cell r="D572" t="str">
            <v>RRAS 06</v>
          </cell>
          <cell r="E572" t="str">
            <v>E</v>
          </cell>
        </row>
        <row r="573">
          <cell r="A573">
            <v>2079798</v>
          </cell>
          <cell r="B573" t="str">
            <v>HOSPITAL DAS CLINICAS DA UNICAMP DE CAMPINAS</v>
          </cell>
          <cell r="C573" t="str">
            <v>CAMPINAS</v>
          </cell>
          <cell r="D573" t="str">
            <v>RRAS 15</v>
          </cell>
          <cell r="E573" t="str">
            <v>E</v>
          </cell>
        </row>
        <row r="574">
          <cell r="A574">
            <v>2082152</v>
          </cell>
          <cell r="B574" t="str">
            <v>CAISM CENTRO DE ATENCAO INTEGRAL DE SAUDE DA MULHER CAMPINAS</v>
          </cell>
          <cell r="C574" t="str">
            <v>CAMPINAS</v>
          </cell>
          <cell r="D574" t="str">
            <v>RRAS 15</v>
          </cell>
          <cell r="E574" t="str">
            <v>E</v>
          </cell>
        </row>
        <row r="575">
          <cell r="A575">
            <v>2082187</v>
          </cell>
          <cell r="B575" t="str">
            <v>HOSPITAL DAS CLINICAS FAEPA RIBEIRAO PRETO</v>
          </cell>
          <cell r="C575" t="str">
            <v>RIBEIRAO PRETO</v>
          </cell>
          <cell r="D575" t="str">
            <v>RRAS 13</v>
          </cell>
          <cell r="E575" t="str">
            <v>E</v>
          </cell>
        </row>
        <row r="576">
          <cell r="A576">
            <v>2088827</v>
          </cell>
          <cell r="B576" t="str">
            <v>CECOM CENTRO DE ATENDIMENTO A COMUNIDADE CAMPINAS</v>
          </cell>
          <cell r="C576" t="str">
            <v>CAMPINAS</v>
          </cell>
          <cell r="D576" t="str">
            <v>RRAS 15</v>
          </cell>
          <cell r="E576" t="str">
            <v>E</v>
          </cell>
        </row>
        <row r="577">
          <cell r="A577">
            <v>2088886</v>
          </cell>
          <cell r="B577" t="str">
            <v>CENTRO DE EST PESQ EM REABIL PROF DR GABRIEL PORTO CAMPINAS</v>
          </cell>
          <cell r="C577" t="str">
            <v>CAMPINAS</v>
          </cell>
          <cell r="D577" t="str">
            <v>RRAS 15</v>
          </cell>
          <cell r="E577" t="str">
            <v>E</v>
          </cell>
        </row>
        <row r="578">
          <cell r="A578">
            <v>2091348</v>
          </cell>
          <cell r="B578" t="str">
            <v>CS ESCOLA SAMUEL B PESSOA</v>
          </cell>
          <cell r="C578" t="str">
            <v>SAO PAULO</v>
          </cell>
          <cell r="D578" t="str">
            <v>RRAS 06</v>
          </cell>
          <cell r="E578" t="str">
            <v>E</v>
          </cell>
        </row>
        <row r="579">
          <cell r="A579">
            <v>2748215</v>
          </cell>
          <cell r="B579" t="str">
            <v>HEMOCENTRO BOTUCATU</v>
          </cell>
          <cell r="C579" t="str">
            <v>BOTUCATU</v>
          </cell>
          <cell r="D579" t="str">
            <v>RRAS 09</v>
          </cell>
          <cell r="E579" t="str">
            <v>E</v>
          </cell>
        </row>
        <row r="580">
          <cell r="A580">
            <v>2748223</v>
          </cell>
          <cell r="B580" t="str">
            <v>HOSPITAL DAS CLINICAS DA FACULDADE DE MEDICINA DE BOTUCATU</v>
          </cell>
          <cell r="C580" t="str">
            <v>BOTUCATU</v>
          </cell>
          <cell r="D580" t="str">
            <v>RRAS 09</v>
          </cell>
          <cell r="E580" t="str">
            <v>E</v>
          </cell>
        </row>
        <row r="581">
          <cell r="A581">
            <v>2790564</v>
          </cell>
          <cell r="B581" t="str">
            <v>HOSPITAL DE REABILITACAO DE ANOMALIAS CRANIOFACIAIS BAURU</v>
          </cell>
          <cell r="C581" t="str">
            <v>BAURU</v>
          </cell>
          <cell r="D581" t="str">
            <v>RRAS 09</v>
          </cell>
          <cell r="E581" t="str">
            <v>E</v>
          </cell>
        </row>
        <row r="582">
          <cell r="A582">
            <v>2812703</v>
          </cell>
          <cell r="B582" t="str">
            <v>FUNDACAO FACULDADE DE MEDICINAHCFMUSP INST DE PSIQUIATRIA SP</v>
          </cell>
          <cell r="C582" t="str">
            <v>SAO PAULO</v>
          </cell>
          <cell r="D582" t="str">
            <v>RRAS 06</v>
          </cell>
          <cell r="E582" t="str">
            <v>E</v>
          </cell>
        </row>
        <row r="583">
          <cell r="A583">
            <v>3815668</v>
          </cell>
          <cell r="B583" t="str">
            <v>SAE HOSPITAL DIA DE AIDS BOTUCATU</v>
          </cell>
          <cell r="C583" t="str">
            <v>BOTUCATU</v>
          </cell>
          <cell r="D583" t="str">
            <v>RRAS 09</v>
          </cell>
          <cell r="E583" t="str">
            <v>E</v>
          </cell>
        </row>
        <row r="584">
          <cell r="A584">
            <v>175277</v>
          </cell>
          <cell r="B584" t="str">
            <v>HOSPITAL DAS CLINICAS BAURU</v>
          </cell>
          <cell r="C584" t="str">
            <v>BAURU</v>
          </cell>
          <cell r="D584" t="str">
            <v>RRAS 09</v>
          </cell>
          <cell r="E584" t="str">
            <v>E</v>
          </cell>
        </row>
        <row r="585">
          <cell r="A585">
            <v>2036959</v>
          </cell>
          <cell r="B585" t="str">
            <v>AG TRANSF DA STA CASA DE SANTA FE DO SUL</v>
          </cell>
          <cell r="C585" t="str">
            <v>SANTA FE DO SUL</v>
          </cell>
          <cell r="D585" t="str">
            <v>RRAS 12</v>
          </cell>
          <cell r="E585" t="str">
            <v>E</v>
          </cell>
        </row>
        <row r="586">
          <cell r="A586">
            <v>2036967</v>
          </cell>
          <cell r="B586" t="str">
            <v>AG TRANSF DA SANTA CASA DE JALES</v>
          </cell>
          <cell r="C586" t="str">
            <v>JALES</v>
          </cell>
          <cell r="D586" t="str">
            <v>RRAS 12</v>
          </cell>
          <cell r="E586" t="str">
            <v>E</v>
          </cell>
        </row>
        <row r="587">
          <cell r="A587">
            <v>2037041</v>
          </cell>
          <cell r="B587" t="str">
            <v>LAR SAGRADO CORACAO DE JESUS NA PROV DE DEUS JACI</v>
          </cell>
          <cell r="C587" t="str">
            <v>JACI</v>
          </cell>
          <cell r="D587" t="str">
            <v>RRAS 12</v>
          </cell>
          <cell r="E587" t="str">
            <v>E</v>
          </cell>
        </row>
        <row r="588">
          <cell r="A588">
            <v>2039206</v>
          </cell>
          <cell r="B588" t="str">
            <v>CND DE BRAGANCA PAULISTA</v>
          </cell>
          <cell r="C588" t="str">
            <v>BRAGANCA PAULISTA</v>
          </cell>
          <cell r="D588" t="str">
            <v>RRAS 16</v>
          </cell>
          <cell r="E588" t="str">
            <v>E</v>
          </cell>
        </row>
        <row r="589">
          <cell r="A589">
            <v>2042711</v>
          </cell>
          <cell r="B589" t="str">
            <v>LUMEN ET FIDES</v>
          </cell>
          <cell r="C589" t="str">
            <v>PRESIDENTE PRUDENTE</v>
          </cell>
          <cell r="D589" t="str">
            <v>RRAS 11</v>
          </cell>
          <cell r="E589" t="str">
            <v>E</v>
          </cell>
        </row>
        <row r="590">
          <cell r="A590">
            <v>2047438</v>
          </cell>
          <cell r="B590" t="str">
            <v>HEMOCENTRO DE RIBEIRAO PRETO</v>
          </cell>
          <cell r="C590" t="str">
            <v>RIBEIRAO PRETO</v>
          </cell>
          <cell r="D590" t="str">
            <v>RRAS 13</v>
          </cell>
          <cell r="E590" t="str">
            <v>E</v>
          </cell>
        </row>
        <row r="591">
          <cell r="A591">
            <v>2058774</v>
          </cell>
          <cell r="B591" t="str">
            <v>HOSPITAL ALLAN KARDEC PRES PRUDENTE</v>
          </cell>
          <cell r="C591" t="str">
            <v>PRESIDENTE PRUDENTE</v>
          </cell>
          <cell r="D591" t="str">
            <v>RRAS 11</v>
          </cell>
          <cell r="E591" t="str">
            <v>E</v>
          </cell>
        </row>
        <row r="592">
          <cell r="A592">
            <v>2058782</v>
          </cell>
          <cell r="B592" t="str">
            <v>HOSPITAL PSIQUIATRICO ESPIRITA BEZERRA DE MENEZES P PRUDENT</v>
          </cell>
          <cell r="C592" t="str">
            <v>PRESIDENTE PRUDENTE</v>
          </cell>
          <cell r="D592" t="str">
            <v>RRAS 11</v>
          </cell>
          <cell r="E592" t="str">
            <v>E</v>
          </cell>
        </row>
        <row r="593">
          <cell r="A593">
            <v>2062380</v>
          </cell>
          <cell r="B593" t="str">
            <v>LAR SANTA CLARA JACI</v>
          </cell>
          <cell r="C593" t="str">
            <v>JACI</v>
          </cell>
          <cell r="D593" t="str">
            <v>RRAS 12</v>
          </cell>
          <cell r="E593" t="str">
            <v>E</v>
          </cell>
        </row>
        <row r="594">
          <cell r="A594">
            <v>2076039</v>
          </cell>
          <cell r="B594" t="str">
            <v>FUNCRAF ITAPETININGA</v>
          </cell>
          <cell r="C594" t="str">
            <v>ITAPETININGA</v>
          </cell>
          <cell r="D594" t="str">
            <v>RRAS 08</v>
          </cell>
          <cell r="E594" t="str">
            <v>E</v>
          </cell>
        </row>
        <row r="595">
          <cell r="A595">
            <v>2076829</v>
          </cell>
          <cell r="B595" t="str">
            <v>HEMONUCLEO DE CATANDUVA</v>
          </cell>
          <cell r="C595" t="str">
            <v>CATANDUVA</v>
          </cell>
          <cell r="D595" t="str">
            <v>RRAS 12</v>
          </cell>
          <cell r="E595" t="str">
            <v>E</v>
          </cell>
        </row>
        <row r="596">
          <cell r="A596">
            <v>2077175</v>
          </cell>
          <cell r="B596" t="str">
            <v>LAR SAO VICENTE DE PAULA NA PROV DE DEUS ESTRELA DOESTE</v>
          </cell>
          <cell r="C596" t="str">
            <v>ESTRELA D'OESTE</v>
          </cell>
          <cell r="D596" t="str">
            <v>RRAS 12</v>
          </cell>
          <cell r="E596" t="str">
            <v>E</v>
          </cell>
        </row>
        <row r="597">
          <cell r="A597">
            <v>2077477</v>
          </cell>
          <cell r="B597" t="str">
            <v>HOSPITAL SANTA MARCELINA SAO PAULO</v>
          </cell>
          <cell r="C597" t="str">
            <v>SAO PAULO</v>
          </cell>
          <cell r="D597" t="str">
            <v>RRAS 06</v>
          </cell>
          <cell r="E597" t="str">
            <v>E</v>
          </cell>
        </row>
        <row r="598">
          <cell r="A598">
            <v>2077485</v>
          </cell>
          <cell r="B598" t="str">
            <v>HOSPITAL SAO PAULO HOSPITAL DE ENSINO DA UNIFESP SAO PAULO</v>
          </cell>
          <cell r="C598" t="str">
            <v>SAO PAULO</v>
          </cell>
          <cell r="D598" t="str">
            <v>RRAS 06</v>
          </cell>
          <cell r="E598" t="str">
            <v>E</v>
          </cell>
        </row>
        <row r="599">
          <cell r="A599">
            <v>2078333</v>
          </cell>
          <cell r="B599" t="str">
            <v>SANTA CASA TAPIRAI</v>
          </cell>
          <cell r="C599" t="str">
            <v>TAPIRAI</v>
          </cell>
          <cell r="D599" t="str">
            <v>RRAS 08</v>
          </cell>
          <cell r="E599" t="str">
            <v>E</v>
          </cell>
        </row>
        <row r="600">
          <cell r="A600">
            <v>2078449</v>
          </cell>
          <cell r="B600" t="str">
            <v>SANTA CASA DE PATROCINIO PAULISTA</v>
          </cell>
          <cell r="C600" t="str">
            <v>PATROCINIO PAULISTA</v>
          </cell>
          <cell r="D600" t="str">
            <v>RRAS 13</v>
          </cell>
          <cell r="E600" t="str">
            <v>E</v>
          </cell>
        </row>
        <row r="601">
          <cell r="A601">
            <v>2078511</v>
          </cell>
          <cell r="B601" t="str">
            <v>HOSPITAL REGIONAL DE ILHA SOLTEIRA</v>
          </cell>
          <cell r="C601" t="str">
            <v>ILHA SOLTEIRA</v>
          </cell>
          <cell r="D601" t="str">
            <v>RRAS 12</v>
          </cell>
          <cell r="E601" t="str">
            <v>E</v>
          </cell>
        </row>
        <row r="602">
          <cell r="A602">
            <v>2078775</v>
          </cell>
          <cell r="B602" t="str">
            <v>SANTA CASA DE ARACATUBA HOSPITAL SAGRADO CORACAO DE JESUS</v>
          </cell>
          <cell r="C602" t="str">
            <v>ARACATUBA</v>
          </cell>
          <cell r="D602" t="str">
            <v>RRAS 12</v>
          </cell>
          <cell r="E602" t="str">
            <v>E</v>
          </cell>
        </row>
        <row r="603">
          <cell r="A603">
            <v>2078813</v>
          </cell>
          <cell r="B603" t="str">
            <v>HOSPITAL OFTALMOLOGICO DE SOROCABA</v>
          </cell>
          <cell r="C603" t="str">
            <v>SOROCABA</v>
          </cell>
          <cell r="D603" t="str">
            <v>RRAS 08</v>
          </cell>
          <cell r="E603" t="str">
            <v>E</v>
          </cell>
        </row>
        <row r="604">
          <cell r="A604">
            <v>2079208</v>
          </cell>
          <cell r="B604" t="str">
            <v>LAR ESPIRITA MARIA DE NAZARE MOJI MIRIM</v>
          </cell>
          <cell r="C604" t="str">
            <v>MOJI MIRIM</v>
          </cell>
          <cell r="D604" t="str">
            <v>RRAS 15</v>
          </cell>
          <cell r="E604" t="str">
            <v>E</v>
          </cell>
        </row>
        <row r="605">
          <cell r="A605">
            <v>2079356</v>
          </cell>
          <cell r="B605" t="str">
            <v>SANTA CASA DE TANABI</v>
          </cell>
          <cell r="C605" t="str">
            <v>TANABI</v>
          </cell>
          <cell r="D605" t="str">
            <v>RRAS 12</v>
          </cell>
          <cell r="E605" t="str">
            <v>E</v>
          </cell>
        </row>
        <row r="606">
          <cell r="A606">
            <v>2079453</v>
          </cell>
          <cell r="B606" t="str">
            <v>HOSPITAL LEONOR MENDES DE BARROS</v>
          </cell>
          <cell r="C606" t="str">
            <v>CAMPOS DO JORDAO</v>
          </cell>
          <cell r="D606" t="str">
            <v>RRAS 17</v>
          </cell>
          <cell r="E606" t="str">
            <v>E</v>
          </cell>
        </row>
        <row r="607">
          <cell r="A607">
            <v>2079585</v>
          </cell>
          <cell r="B607" t="str">
            <v>CASA DA CRIANCA HOSPITAL INFANTIL CAMPOS DO JORDAO</v>
          </cell>
          <cell r="C607" t="str">
            <v>CAMPOS DO JORDAO</v>
          </cell>
          <cell r="D607" t="str">
            <v>RRAS 17</v>
          </cell>
          <cell r="E607" t="str">
            <v>E</v>
          </cell>
        </row>
        <row r="608">
          <cell r="A608">
            <v>2079593</v>
          </cell>
          <cell r="B608" t="str">
            <v>HOSPITAL SAO JOAO REGISTRO</v>
          </cell>
          <cell r="C608" t="str">
            <v>REGISTRO</v>
          </cell>
          <cell r="D608" t="str">
            <v>RRAS 07</v>
          </cell>
          <cell r="E608" t="str">
            <v>E</v>
          </cell>
        </row>
        <row r="609">
          <cell r="A609">
            <v>2079739</v>
          </cell>
          <cell r="B609" t="str">
            <v>HOSPITAL SANTA ISABEL DE CLINICAS DE TAUBATE</v>
          </cell>
          <cell r="C609" t="str">
            <v>TAUBATE</v>
          </cell>
          <cell r="D609" t="str">
            <v>RRAS 17</v>
          </cell>
          <cell r="E609" t="str">
            <v>E</v>
          </cell>
        </row>
        <row r="610">
          <cell r="A610">
            <v>2079801</v>
          </cell>
          <cell r="B610" t="str">
            <v>SANTA CASA DE SANTA BRANCA</v>
          </cell>
          <cell r="C610" t="str">
            <v>SANTA BRANCA</v>
          </cell>
          <cell r="D610" t="str">
            <v>RRAS 17</v>
          </cell>
          <cell r="E610" t="str">
            <v>E</v>
          </cell>
        </row>
        <row r="611">
          <cell r="A611">
            <v>2079895</v>
          </cell>
          <cell r="B611" t="str">
            <v>SANTA CASA DE MISERICORDIA DE JALES</v>
          </cell>
          <cell r="C611" t="str">
            <v>JALES</v>
          </cell>
          <cell r="D611" t="str">
            <v>RRAS 12</v>
          </cell>
          <cell r="E611" t="str">
            <v>E</v>
          </cell>
        </row>
        <row r="612">
          <cell r="A612">
            <v>2080044</v>
          </cell>
          <cell r="B612" t="str">
            <v>SANTA CASA DE SAO JOAQUIM DA BARRA</v>
          </cell>
          <cell r="C612" t="str">
            <v>SAO JOAQUIM DA BARRA</v>
          </cell>
          <cell r="D612" t="str">
            <v>RRAS 13</v>
          </cell>
          <cell r="E612" t="str">
            <v>E</v>
          </cell>
        </row>
        <row r="613">
          <cell r="A613">
            <v>2080095</v>
          </cell>
          <cell r="B613" t="str">
            <v>SANTA CASA DE JOSE BONIFACIO</v>
          </cell>
          <cell r="C613" t="str">
            <v>JOSE BONIFACIO</v>
          </cell>
          <cell r="D613" t="str">
            <v>RRAS 12</v>
          </cell>
          <cell r="E613" t="str">
            <v>E</v>
          </cell>
        </row>
        <row r="614">
          <cell r="A614">
            <v>2080125</v>
          </cell>
          <cell r="B614" t="str">
            <v>INST DO CANCER ARNALDO VIEIRA DE CARVALHO</v>
          </cell>
          <cell r="C614" t="str">
            <v>SAO PAULO</v>
          </cell>
          <cell r="D614" t="str">
            <v>RRAS 06</v>
          </cell>
          <cell r="E614" t="str">
            <v>E</v>
          </cell>
        </row>
        <row r="615">
          <cell r="A615">
            <v>2080222</v>
          </cell>
          <cell r="B615" t="str">
            <v>SANTA CASA DE CACONDE</v>
          </cell>
          <cell r="C615" t="str">
            <v>CACONDE</v>
          </cell>
          <cell r="D615" t="str">
            <v>RRAS 15</v>
          </cell>
          <cell r="E615" t="str">
            <v>E</v>
          </cell>
        </row>
        <row r="616">
          <cell r="A616">
            <v>2080281</v>
          </cell>
          <cell r="B616" t="str">
            <v>HOSPITAL SAO JOSE DE HERCULANDIA</v>
          </cell>
          <cell r="C616" t="str">
            <v>HERCULANDIA</v>
          </cell>
          <cell r="D616" t="str">
            <v>RRAS 10</v>
          </cell>
          <cell r="E616" t="str">
            <v>E</v>
          </cell>
        </row>
        <row r="617">
          <cell r="A617">
            <v>2080478</v>
          </cell>
          <cell r="B617" t="str">
            <v>SANTA CASA DE MISERICORDIA DE PEDREGULHO</v>
          </cell>
          <cell r="C617" t="str">
            <v>PEDREGULHO</v>
          </cell>
          <cell r="D617" t="str">
            <v>RRAS 13</v>
          </cell>
          <cell r="E617" t="str">
            <v>E</v>
          </cell>
        </row>
        <row r="618">
          <cell r="A618">
            <v>2080532</v>
          </cell>
          <cell r="B618" t="str">
            <v>SANTA CASA HOSP DR ARISTOTELES OLIVEIRA MARTINS PRES PRUDENT</v>
          </cell>
          <cell r="C618" t="str">
            <v>PRESIDENTE PRUDENTE</v>
          </cell>
          <cell r="D618" t="str">
            <v>RRAS 11</v>
          </cell>
          <cell r="E618" t="str">
            <v>E</v>
          </cell>
        </row>
        <row r="619">
          <cell r="A619">
            <v>2080664</v>
          </cell>
          <cell r="B619" t="str">
            <v>SANTA CASA DE TUPA</v>
          </cell>
          <cell r="C619" t="str">
            <v>TUPA</v>
          </cell>
          <cell r="D619" t="str">
            <v>RRAS 10</v>
          </cell>
          <cell r="E619" t="str">
            <v>E</v>
          </cell>
        </row>
        <row r="620">
          <cell r="A620">
            <v>2080982</v>
          </cell>
          <cell r="B620" t="str">
            <v>HOSPITAL DE CLEMENTINA</v>
          </cell>
          <cell r="C620" t="str">
            <v>CLEMENTINA</v>
          </cell>
          <cell r="D620" t="str">
            <v>RRAS 12</v>
          </cell>
          <cell r="E620" t="str">
            <v>E</v>
          </cell>
        </row>
        <row r="621">
          <cell r="A621">
            <v>2081377</v>
          </cell>
          <cell r="B621" t="str">
            <v>SANTA CASA DE VOTUPORANGA</v>
          </cell>
          <cell r="C621" t="str">
            <v>VOTUPORANGA</v>
          </cell>
          <cell r="D621" t="str">
            <v>RRAS 12</v>
          </cell>
          <cell r="E621" t="str">
            <v>E</v>
          </cell>
        </row>
        <row r="622">
          <cell r="A622">
            <v>2081466</v>
          </cell>
          <cell r="B622" t="str">
            <v>HOSPITAL NOSSA SENHORA DA DIVINA PROVIDENCIA</v>
          </cell>
          <cell r="C622" t="str">
            <v>JACI</v>
          </cell>
          <cell r="D622" t="str">
            <v>RRAS 12</v>
          </cell>
          <cell r="E622" t="str">
            <v>E</v>
          </cell>
        </row>
        <row r="623">
          <cell r="A623">
            <v>2081482</v>
          </cell>
          <cell r="B623" t="str">
            <v>BOLDRINI CAMPINAS</v>
          </cell>
          <cell r="C623" t="str">
            <v>CAMPINAS</v>
          </cell>
          <cell r="D623" t="str">
            <v>RRAS 15</v>
          </cell>
          <cell r="E623" t="str">
            <v>E</v>
          </cell>
        </row>
        <row r="624">
          <cell r="A624">
            <v>2081644</v>
          </cell>
          <cell r="B624" t="str">
            <v>HOSPITAL FREI GALVAO</v>
          </cell>
          <cell r="C624" t="str">
            <v>GUARATINGUETA</v>
          </cell>
          <cell r="D624" t="str">
            <v>RRAS 17</v>
          </cell>
          <cell r="E624" t="str">
            <v>E</v>
          </cell>
        </row>
        <row r="625">
          <cell r="A625">
            <v>2081873</v>
          </cell>
          <cell r="B625" t="str">
            <v>HOSPITAL E MATERNIDADE DE RANCHARIA</v>
          </cell>
          <cell r="C625" t="str">
            <v>RANCHARIA</v>
          </cell>
          <cell r="D625" t="str">
            <v>RRAS 11</v>
          </cell>
          <cell r="E625" t="str">
            <v>E</v>
          </cell>
        </row>
        <row r="626">
          <cell r="A626">
            <v>2082071</v>
          </cell>
          <cell r="B626" t="str">
            <v>SANTA CASA DE CARDOSO</v>
          </cell>
          <cell r="C626" t="str">
            <v>CARDOSO</v>
          </cell>
          <cell r="D626" t="str">
            <v>RRAS 12</v>
          </cell>
          <cell r="E626" t="str">
            <v>E</v>
          </cell>
        </row>
        <row r="627">
          <cell r="A627">
            <v>2082276</v>
          </cell>
          <cell r="B627" t="str">
            <v>CASAS ANDRE LUIZ GUARULHOS</v>
          </cell>
          <cell r="C627" t="str">
            <v>GUARULHOS</v>
          </cell>
          <cell r="D627" t="str">
            <v>RRAS 02</v>
          </cell>
          <cell r="E627" t="str">
            <v>E</v>
          </cell>
        </row>
        <row r="628">
          <cell r="A628">
            <v>2082438</v>
          </cell>
          <cell r="B628" t="str">
            <v>SANTA CASA DE CHAVANTES</v>
          </cell>
          <cell r="C628" t="str">
            <v>CHAVANTES</v>
          </cell>
          <cell r="D628" t="str">
            <v>RRAS 10</v>
          </cell>
          <cell r="E628" t="str">
            <v>E</v>
          </cell>
        </row>
        <row r="629">
          <cell r="A629">
            <v>2082454</v>
          </cell>
          <cell r="B629" t="str">
            <v>CASA DA CRIANCA DE TUPA</v>
          </cell>
          <cell r="C629" t="str">
            <v>TUPA</v>
          </cell>
          <cell r="D629" t="str">
            <v>RRAS 10</v>
          </cell>
          <cell r="E629" t="str">
            <v>E</v>
          </cell>
        </row>
        <row r="630">
          <cell r="A630">
            <v>2082470</v>
          </cell>
          <cell r="B630" t="str">
            <v>HOSPITAL SAO LEOPOLDO MANDIC</v>
          </cell>
          <cell r="C630" t="str">
            <v>ARARAS</v>
          </cell>
          <cell r="D630" t="str">
            <v>RRAS 14</v>
          </cell>
          <cell r="E630" t="str">
            <v>E</v>
          </cell>
        </row>
        <row r="631">
          <cell r="A631">
            <v>2082659</v>
          </cell>
          <cell r="B631" t="str">
            <v>SANTA CASA DE NOVA GRANADA</v>
          </cell>
          <cell r="C631" t="str">
            <v>NOVA GRANADA</v>
          </cell>
          <cell r="D631" t="str">
            <v>RRAS 12</v>
          </cell>
          <cell r="E631" t="str">
            <v>E</v>
          </cell>
        </row>
        <row r="632">
          <cell r="A632">
            <v>2082667</v>
          </cell>
          <cell r="B632" t="str">
            <v>SANTA CASA DE MONTE APRAZIVEL</v>
          </cell>
          <cell r="C632" t="str">
            <v>MONTE APRAZIVEL</v>
          </cell>
          <cell r="D632" t="str">
            <v>RRAS 12</v>
          </cell>
          <cell r="E632" t="str">
            <v>E</v>
          </cell>
        </row>
        <row r="633">
          <cell r="A633">
            <v>2082691</v>
          </cell>
          <cell r="B633" t="str">
            <v>SANTA CASA DE ANDRADINA</v>
          </cell>
          <cell r="C633" t="str">
            <v>ANDRADINA</v>
          </cell>
          <cell r="D633" t="str">
            <v>RRAS 12</v>
          </cell>
          <cell r="E633" t="str">
            <v>E</v>
          </cell>
        </row>
        <row r="634">
          <cell r="A634">
            <v>2082810</v>
          </cell>
          <cell r="B634" t="str">
            <v>CONDERG HOSPITAL REGIONAL DE DIVINOLANDIA</v>
          </cell>
          <cell r="C634" t="str">
            <v>DIVINOLANDIA</v>
          </cell>
          <cell r="D634" t="str">
            <v>RRAS 15</v>
          </cell>
          <cell r="E634" t="str">
            <v>E</v>
          </cell>
        </row>
        <row r="635">
          <cell r="A635">
            <v>2083051</v>
          </cell>
          <cell r="B635" t="str">
            <v>SANTA CASA DE APARECIDA</v>
          </cell>
          <cell r="C635" t="str">
            <v>APARECIDA</v>
          </cell>
          <cell r="D635" t="str">
            <v>RRAS 17</v>
          </cell>
          <cell r="E635" t="str">
            <v>E</v>
          </cell>
        </row>
        <row r="636">
          <cell r="A636">
            <v>2083086</v>
          </cell>
          <cell r="B636" t="str">
            <v>HOSPITAL AMARAL CARVALHO JAU</v>
          </cell>
          <cell r="C636" t="str">
            <v>JAU</v>
          </cell>
          <cell r="D636" t="str">
            <v>RRAS 09</v>
          </cell>
          <cell r="E636" t="str">
            <v>E</v>
          </cell>
        </row>
        <row r="637">
          <cell r="A637">
            <v>2083159</v>
          </cell>
          <cell r="B637" t="str">
            <v>BEZERRA DE MENEZES RIO CLARO</v>
          </cell>
          <cell r="C637" t="str">
            <v>RIO CLARO</v>
          </cell>
          <cell r="D637" t="str">
            <v>RRAS 14</v>
          </cell>
          <cell r="E637" t="str">
            <v>E</v>
          </cell>
        </row>
        <row r="638">
          <cell r="A638">
            <v>2083280</v>
          </cell>
          <cell r="B638" t="str">
            <v>SANATORIO SANTA CRUZ</v>
          </cell>
          <cell r="C638" t="str">
            <v>CAMPOS DO JORDAO</v>
          </cell>
          <cell r="D638" t="str">
            <v>RRAS 17</v>
          </cell>
          <cell r="E638" t="str">
            <v>E</v>
          </cell>
        </row>
        <row r="639">
          <cell r="A639">
            <v>2084252</v>
          </cell>
          <cell r="B639" t="str">
            <v>SOBRAPAR CAMPINAS</v>
          </cell>
          <cell r="C639" t="str">
            <v>CAMPINAS</v>
          </cell>
          <cell r="D639" t="str">
            <v>RRAS 15</v>
          </cell>
          <cell r="E639" t="str">
            <v>E</v>
          </cell>
        </row>
        <row r="640">
          <cell r="A640">
            <v>2084384</v>
          </cell>
          <cell r="B640" t="str">
            <v>INSTITUTO BEZERRA DE MENEZES ESPIRITO SANTO DO PINHAL</v>
          </cell>
          <cell r="C640" t="str">
            <v>ESPIRITO SANTO DO PINHAL</v>
          </cell>
          <cell r="D640" t="str">
            <v>RRAS 15</v>
          </cell>
          <cell r="E640" t="str">
            <v>E</v>
          </cell>
        </row>
        <row r="641">
          <cell r="A641">
            <v>2085143</v>
          </cell>
          <cell r="B641" t="str">
            <v>INSTITUTO AMERICO BAIRRAL DE PSIQUIATRIA</v>
          </cell>
          <cell r="C641" t="str">
            <v>ITAPIRA</v>
          </cell>
          <cell r="D641" t="str">
            <v>RRAS 15</v>
          </cell>
          <cell r="E641" t="str">
            <v>E</v>
          </cell>
        </row>
        <row r="642">
          <cell r="A642">
            <v>2085747</v>
          </cell>
          <cell r="B642" t="str">
            <v>LAR SAO FRANCISCO DE ASSIS NA PROV DE DEUS JACI</v>
          </cell>
          <cell r="C642" t="str">
            <v>JACI</v>
          </cell>
          <cell r="D642" t="str">
            <v>RRAS 12</v>
          </cell>
          <cell r="E642" t="str">
            <v>E</v>
          </cell>
        </row>
        <row r="643">
          <cell r="A643">
            <v>2088932</v>
          </cell>
          <cell r="B643" t="str">
            <v>COLSAN SAO PAULO</v>
          </cell>
          <cell r="C643" t="str">
            <v>SAO PAULO</v>
          </cell>
          <cell r="D643" t="str">
            <v>RRAS 06</v>
          </cell>
          <cell r="E643" t="str">
            <v>E</v>
          </cell>
        </row>
        <row r="644">
          <cell r="A644">
            <v>2089319</v>
          </cell>
          <cell r="B644" t="str">
            <v>LAB DE ANAT PAT DA FAC DE MEDICINA DE CATANDUVA</v>
          </cell>
          <cell r="C644" t="str">
            <v>CATANDUVA</v>
          </cell>
          <cell r="D644" t="str">
            <v>RRAS 12</v>
          </cell>
          <cell r="E644" t="str">
            <v>E</v>
          </cell>
        </row>
        <row r="645">
          <cell r="A645">
            <v>2089327</v>
          </cell>
          <cell r="B645" t="str">
            <v>HOSPITAL PADRE ALBINO CATANDUVA</v>
          </cell>
          <cell r="C645" t="str">
            <v>CATANDUVA</v>
          </cell>
          <cell r="D645" t="str">
            <v>RRAS 12</v>
          </cell>
          <cell r="E645" t="str">
            <v>E</v>
          </cell>
        </row>
        <row r="646">
          <cell r="A646">
            <v>2089335</v>
          </cell>
          <cell r="B646" t="str">
            <v>HOSP ESCOLA EMILIO CARLOS CATANDUVA</v>
          </cell>
          <cell r="C646" t="str">
            <v>CATANDUVA</v>
          </cell>
          <cell r="D646" t="str">
            <v>RRAS 12</v>
          </cell>
          <cell r="E646" t="str">
            <v>E</v>
          </cell>
        </row>
        <row r="647">
          <cell r="A647">
            <v>2090236</v>
          </cell>
          <cell r="B647" t="str">
            <v>FUNDACAO PIO XII BARRETOS</v>
          </cell>
          <cell r="C647" t="str">
            <v>BARRETOS</v>
          </cell>
          <cell r="D647" t="str">
            <v>RRAS 13</v>
          </cell>
          <cell r="E647" t="str">
            <v>E</v>
          </cell>
        </row>
        <row r="648">
          <cell r="A648">
            <v>2090929</v>
          </cell>
          <cell r="B648" t="str">
            <v>SANTA CASA DE MISERICORDIA DE MANDURI</v>
          </cell>
          <cell r="C648" t="str">
            <v>MANDURI</v>
          </cell>
          <cell r="D648" t="str">
            <v>RRAS 09</v>
          </cell>
          <cell r="E648" t="str">
            <v>E</v>
          </cell>
        </row>
        <row r="649">
          <cell r="A649">
            <v>2090961</v>
          </cell>
          <cell r="B649" t="str">
            <v>HOSPITAL CARLOS FERNANDO MALZONI MATAO</v>
          </cell>
          <cell r="C649" t="str">
            <v>MATAO</v>
          </cell>
          <cell r="D649" t="str">
            <v>RRAS 13</v>
          </cell>
          <cell r="E649" t="str">
            <v>E</v>
          </cell>
        </row>
        <row r="650">
          <cell r="A650">
            <v>2092220</v>
          </cell>
          <cell r="B650" t="str">
            <v>SOBECCAN RIBEIRAO PRETO</v>
          </cell>
          <cell r="C650" t="str">
            <v>RIBEIRAO PRETO</v>
          </cell>
          <cell r="D650" t="str">
            <v>RRAS 13</v>
          </cell>
          <cell r="E650" t="str">
            <v>E</v>
          </cell>
        </row>
        <row r="651">
          <cell r="A651">
            <v>2092255</v>
          </cell>
          <cell r="B651" t="str">
            <v>POLICLINICA CISAVAR APIAI</v>
          </cell>
          <cell r="C651" t="str">
            <v>APIAI</v>
          </cell>
          <cell r="D651" t="str">
            <v>RRAS 08</v>
          </cell>
          <cell r="E651" t="str">
            <v>E</v>
          </cell>
        </row>
        <row r="652">
          <cell r="A652">
            <v>2093111</v>
          </cell>
          <cell r="B652" t="str">
            <v>APAE DE REGISTRO</v>
          </cell>
          <cell r="C652" t="str">
            <v>REGISTRO</v>
          </cell>
          <cell r="D652" t="str">
            <v>RRAS 07</v>
          </cell>
          <cell r="E652" t="str">
            <v>E</v>
          </cell>
        </row>
        <row r="653">
          <cell r="A653">
            <v>2093324</v>
          </cell>
          <cell r="B653" t="str">
            <v>SANTA CASA DE FERNANDOPOLIS</v>
          </cell>
          <cell r="C653" t="str">
            <v>FERNANDOPOLIS</v>
          </cell>
          <cell r="D653" t="str">
            <v>RRAS 12</v>
          </cell>
          <cell r="E653" t="str">
            <v>E</v>
          </cell>
        </row>
        <row r="654">
          <cell r="A654">
            <v>2093405</v>
          </cell>
          <cell r="B654" t="str">
            <v>INAMEX NHANDEARA</v>
          </cell>
          <cell r="C654" t="str">
            <v>NHANDEARA</v>
          </cell>
          <cell r="D654" t="str">
            <v>RRAS 12</v>
          </cell>
          <cell r="E654" t="str">
            <v>E</v>
          </cell>
        </row>
        <row r="655">
          <cell r="A655">
            <v>2093502</v>
          </cell>
          <cell r="B655" t="str">
            <v>HOSPITAL SAO DOMINGOS NA PROV DE DEUS NHANDEARA</v>
          </cell>
          <cell r="C655" t="str">
            <v>NHANDEARA</v>
          </cell>
          <cell r="D655" t="str">
            <v>RRAS 12</v>
          </cell>
          <cell r="E655" t="str">
            <v>E</v>
          </cell>
        </row>
        <row r="656">
          <cell r="A656">
            <v>2093510</v>
          </cell>
          <cell r="B656" t="str">
            <v>LAR MADRE PAULINA NA PROV DE DEUS SANTA FE DO SUL</v>
          </cell>
          <cell r="C656" t="str">
            <v>SANTA FE DO SUL</v>
          </cell>
          <cell r="D656" t="str">
            <v>RRAS 12</v>
          </cell>
          <cell r="E656" t="str">
            <v>E</v>
          </cell>
        </row>
        <row r="657">
          <cell r="A657">
            <v>2093537</v>
          </cell>
          <cell r="B657" t="str">
            <v>HEMOCENTRO SAO JOSE DO RIO PRETO</v>
          </cell>
          <cell r="C657" t="str">
            <v>SAO JOSE DO RIO PRETO</v>
          </cell>
          <cell r="D657" t="str">
            <v>RRAS 12</v>
          </cell>
          <cell r="E657" t="str">
            <v>E</v>
          </cell>
        </row>
        <row r="658">
          <cell r="A658">
            <v>2095041</v>
          </cell>
          <cell r="B658" t="str">
            <v>UNIDADE DE HEMOTERAPIA DE SERRANA</v>
          </cell>
          <cell r="C658" t="str">
            <v>SERRANA</v>
          </cell>
          <cell r="D658" t="str">
            <v>RRAS 13</v>
          </cell>
          <cell r="E658" t="str">
            <v>E</v>
          </cell>
        </row>
        <row r="659">
          <cell r="A659">
            <v>2095882</v>
          </cell>
          <cell r="B659" t="str">
            <v>HEMOCENTRO REGIONAL COLSAN</v>
          </cell>
          <cell r="C659" t="str">
            <v>JUNDIAI</v>
          </cell>
          <cell r="D659" t="str">
            <v>RRAS 16</v>
          </cell>
          <cell r="E659" t="str">
            <v>E</v>
          </cell>
        </row>
        <row r="660">
          <cell r="A660">
            <v>2688522</v>
          </cell>
          <cell r="B660" t="str">
            <v>CASA DE DAVID SAO PAULO</v>
          </cell>
          <cell r="C660" t="str">
            <v>SAO PAULO</v>
          </cell>
          <cell r="D660" t="str">
            <v>RRAS 06</v>
          </cell>
          <cell r="E660" t="str">
            <v>E</v>
          </cell>
        </row>
        <row r="661">
          <cell r="A661">
            <v>2688689</v>
          </cell>
          <cell r="B661" t="str">
            <v>SANTA CASA DE SAO PAULO HOSPITAL CENTRAL SAO PAULO</v>
          </cell>
          <cell r="C661" t="str">
            <v>SAO PAULO</v>
          </cell>
          <cell r="D661" t="str">
            <v>RRAS 06</v>
          </cell>
          <cell r="E661" t="str">
            <v>E</v>
          </cell>
        </row>
        <row r="662">
          <cell r="A662">
            <v>2704900</v>
          </cell>
          <cell r="B662" t="str">
            <v>HOSPITAL UNIVERSITARIO SAO FRANCISCO NA PROV DE DEUS</v>
          </cell>
          <cell r="C662" t="str">
            <v>BRAGANCA PAULISTA</v>
          </cell>
          <cell r="D662" t="str">
            <v>RRAS 16</v>
          </cell>
          <cell r="E662" t="str">
            <v>E</v>
          </cell>
        </row>
        <row r="663">
          <cell r="A663">
            <v>2705982</v>
          </cell>
          <cell r="B663" t="str">
            <v>SANTA CASA DE FRANCA</v>
          </cell>
          <cell r="C663" t="str">
            <v>FRANCA</v>
          </cell>
          <cell r="D663" t="str">
            <v>RRAS 13</v>
          </cell>
          <cell r="E663" t="str">
            <v>E</v>
          </cell>
        </row>
        <row r="664">
          <cell r="A664">
            <v>2745356</v>
          </cell>
          <cell r="B664" t="str">
            <v>CLINICA ANDRE LUIZ</v>
          </cell>
          <cell r="C664" t="str">
            <v>GARCA</v>
          </cell>
          <cell r="D664" t="str">
            <v>RRAS 10</v>
          </cell>
          <cell r="E664" t="str">
            <v>E</v>
          </cell>
        </row>
        <row r="665">
          <cell r="A665">
            <v>2745402</v>
          </cell>
          <cell r="B665" t="str">
            <v>SANTA CASA DE MISERICORDIA DE FLORIDA PAULISTA</v>
          </cell>
          <cell r="C665" t="str">
            <v>FLORIDA PAULISTA</v>
          </cell>
          <cell r="D665" t="str">
            <v>RRAS 10</v>
          </cell>
          <cell r="E665" t="str">
            <v>E</v>
          </cell>
        </row>
        <row r="666">
          <cell r="A666">
            <v>2748029</v>
          </cell>
          <cell r="B666" t="str">
            <v>SANTA CASA DE MISERICORDIA DE SAO JOSE DOS CAMPOS</v>
          </cell>
          <cell r="C666" t="str">
            <v>SAO JOSE DOS CAMPOS</v>
          </cell>
          <cell r="D666" t="str">
            <v>RRAS 17</v>
          </cell>
          <cell r="E666" t="str">
            <v>E</v>
          </cell>
        </row>
        <row r="667">
          <cell r="A667">
            <v>2748231</v>
          </cell>
          <cell r="B667" t="str">
            <v>HOSPITAL REGIONAL DE BOTUCATU</v>
          </cell>
          <cell r="C667" t="str">
            <v>BOTUCATU</v>
          </cell>
          <cell r="D667" t="str">
            <v>RRAS 09</v>
          </cell>
          <cell r="E667" t="str">
            <v>E</v>
          </cell>
        </row>
        <row r="668">
          <cell r="A668">
            <v>2790629</v>
          </cell>
          <cell r="B668" t="str">
            <v>CENTRO TRATAMENTO E REAB EM SAUDE MENTAL SEBASTIAO PAIVA</v>
          </cell>
          <cell r="C668" t="str">
            <v>BAURU</v>
          </cell>
          <cell r="D668" t="str">
            <v>RRAS 09</v>
          </cell>
          <cell r="E668" t="str">
            <v>E</v>
          </cell>
        </row>
        <row r="669">
          <cell r="A669">
            <v>2790653</v>
          </cell>
          <cell r="B669" t="str">
            <v>HOSPITAL TEREZA PERLATTI JAU</v>
          </cell>
          <cell r="C669" t="str">
            <v>JAU</v>
          </cell>
          <cell r="D669" t="str">
            <v>RRAS 09</v>
          </cell>
          <cell r="E669" t="str">
            <v>E</v>
          </cell>
        </row>
        <row r="670">
          <cell r="A670">
            <v>2790963</v>
          </cell>
          <cell r="B670" t="str">
            <v>LAR DOM BOSCO NA PROVIDENCIA DE DEUS PIRAJUI</v>
          </cell>
          <cell r="C670" t="str">
            <v>PIRAJUI</v>
          </cell>
          <cell r="D670" t="str">
            <v>RRAS 09</v>
          </cell>
          <cell r="E670" t="str">
            <v>E</v>
          </cell>
        </row>
        <row r="671">
          <cell r="A671">
            <v>2790998</v>
          </cell>
          <cell r="B671" t="str">
            <v>LAR IRMA DULCE NA PROVIDENCIA DE DEUS PIRAJUI</v>
          </cell>
          <cell r="C671" t="str">
            <v>PIRAJUI</v>
          </cell>
          <cell r="D671" t="str">
            <v>RRAS 09</v>
          </cell>
          <cell r="E671" t="str">
            <v>E</v>
          </cell>
        </row>
        <row r="672">
          <cell r="A672">
            <v>2824825</v>
          </cell>
          <cell r="B672" t="str">
            <v>AG TRANSF DO HOSP DE BASE DE SJ RIO PRETO</v>
          </cell>
          <cell r="C672" t="str">
            <v>SAO JOSE DO RIO PRETO</v>
          </cell>
          <cell r="D672" t="str">
            <v>RRAS 12</v>
          </cell>
          <cell r="E672" t="str">
            <v>E</v>
          </cell>
        </row>
        <row r="673">
          <cell r="A673">
            <v>2824892</v>
          </cell>
          <cell r="B673" t="str">
            <v>UNIDADE DE COLETA E TRANSFUSAO DE VOTUPORANGA</v>
          </cell>
          <cell r="C673" t="str">
            <v>VOTUPORANGA</v>
          </cell>
          <cell r="D673" t="str">
            <v>RRAS 12</v>
          </cell>
          <cell r="E673" t="str">
            <v>E</v>
          </cell>
        </row>
        <row r="674">
          <cell r="A674">
            <v>3020339</v>
          </cell>
          <cell r="B674" t="str">
            <v>AG TRANSF DO HOSP EMILIO CARLOS CATANDUVA</v>
          </cell>
          <cell r="C674" t="str">
            <v>CATANDUVA</v>
          </cell>
          <cell r="D674" t="str">
            <v>RRAS 12</v>
          </cell>
          <cell r="E674" t="str">
            <v>E</v>
          </cell>
        </row>
        <row r="675">
          <cell r="A675">
            <v>3020762</v>
          </cell>
          <cell r="B675" t="str">
            <v>BANCO DE OLHOS DE SOROCABA SOROCABA</v>
          </cell>
          <cell r="C675" t="str">
            <v>SOROCABA</v>
          </cell>
          <cell r="D675" t="str">
            <v>RRAS 08</v>
          </cell>
          <cell r="E675" t="str">
            <v>E</v>
          </cell>
        </row>
        <row r="676">
          <cell r="A676">
            <v>3745546</v>
          </cell>
          <cell r="B676" t="str">
            <v>HOSPITAL LAR NOSSA SENHORA DAS GRACAS NA PROVIDENCIA DE DEUS</v>
          </cell>
          <cell r="C676" t="str">
            <v>SAO JOSE DO RIO PRETO</v>
          </cell>
          <cell r="D676" t="str">
            <v>RRAS 12</v>
          </cell>
          <cell r="E676" t="str">
            <v>E</v>
          </cell>
        </row>
        <row r="677">
          <cell r="A677">
            <v>3753433</v>
          </cell>
          <cell r="B677" t="str">
            <v>HOSPITAL LEONOR MENDES DE BARROS</v>
          </cell>
          <cell r="C677" t="str">
            <v>CAMPOS DO JORDAO</v>
          </cell>
          <cell r="D677" t="str">
            <v>RRAS 17</v>
          </cell>
          <cell r="E677" t="str">
            <v>E</v>
          </cell>
        </row>
        <row r="678">
          <cell r="A678">
            <v>3877280</v>
          </cell>
          <cell r="B678" t="str">
            <v>AG TRANSFUCIONAL HOSPITAL PADRE ALBINO CATANDUVA</v>
          </cell>
          <cell r="C678" t="str">
            <v>CATANDUVA</v>
          </cell>
          <cell r="D678" t="str">
            <v>RRAS 12</v>
          </cell>
          <cell r="E678" t="str">
            <v>E</v>
          </cell>
        </row>
        <row r="679">
          <cell r="A679">
            <v>5010438</v>
          </cell>
          <cell r="B679" t="str">
            <v>APAE TUPA</v>
          </cell>
          <cell r="C679" t="str">
            <v>TUPA</v>
          </cell>
          <cell r="D679" t="str">
            <v>RRAS 10</v>
          </cell>
          <cell r="E679" t="str">
            <v>E</v>
          </cell>
        </row>
        <row r="680">
          <cell r="A680">
            <v>5033543</v>
          </cell>
          <cell r="B680" t="str">
            <v>CASA TRANSITORIA ANDRE LUIZ</v>
          </cell>
          <cell r="C680" t="str">
            <v>BARRETOS</v>
          </cell>
          <cell r="D680" t="str">
            <v>RRAS 13</v>
          </cell>
          <cell r="E680" t="str">
            <v>E</v>
          </cell>
        </row>
        <row r="681">
          <cell r="A681">
            <v>5656079</v>
          </cell>
          <cell r="B681" t="str">
            <v>AMBULATORIO DE DEFICIENCIA MENTAL GUARULHOS</v>
          </cell>
          <cell r="C681" t="str">
            <v>GUARULHOS</v>
          </cell>
          <cell r="D681" t="str">
            <v>RRAS 02</v>
          </cell>
          <cell r="E681" t="str">
            <v>E</v>
          </cell>
        </row>
        <row r="682">
          <cell r="A682">
            <v>5869412</v>
          </cell>
          <cell r="B682" t="str">
            <v>CENTRO DE TRATAMENTO FABIANA MACEDO DE MORAIS</v>
          </cell>
          <cell r="C682" t="str">
            <v>SAO JOSE DOS CAMPOS</v>
          </cell>
          <cell r="D682" t="str">
            <v>RRAS 17</v>
          </cell>
          <cell r="E682" t="str">
            <v>E</v>
          </cell>
        </row>
        <row r="683">
          <cell r="A683">
            <v>6357105</v>
          </cell>
          <cell r="B683" t="str">
            <v>PROAD PROGRAMA DE ORIENTACAO E ATENDIMENTO A DEPENDENTES</v>
          </cell>
          <cell r="C683" t="str">
            <v>SAO PAULO</v>
          </cell>
          <cell r="D683" t="str">
            <v>RRAS 06</v>
          </cell>
          <cell r="E683" t="str">
            <v>E</v>
          </cell>
        </row>
        <row r="684">
          <cell r="A684">
            <v>7066376</v>
          </cell>
          <cell r="B684" t="str">
            <v>HOSPITAL DE AMOR JALES</v>
          </cell>
          <cell r="C684" t="str">
            <v>JALES</v>
          </cell>
          <cell r="D684" t="str">
            <v>RRAS 12</v>
          </cell>
          <cell r="E684" t="str">
            <v>E</v>
          </cell>
        </row>
        <row r="685">
          <cell r="A685">
            <v>7400926</v>
          </cell>
          <cell r="B685" t="str">
            <v>FUNDACAO HOSPITAL REGIONAL DO CANCER</v>
          </cell>
          <cell r="C685" t="str">
            <v>PRESIDENTE PRUDENTE</v>
          </cell>
          <cell r="D685" t="str">
            <v>RRAS 11</v>
          </cell>
          <cell r="E685" t="str">
            <v>E</v>
          </cell>
        </row>
        <row r="686">
          <cell r="A686">
            <v>9729488</v>
          </cell>
          <cell r="B686" t="str">
            <v>COLSAN HOSPITAL SAO JOAO</v>
          </cell>
          <cell r="C686" t="str">
            <v>REGISTRO</v>
          </cell>
          <cell r="D686" t="str">
            <v>RRAS 07</v>
          </cell>
          <cell r="E686" t="str">
            <v>E</v>
          </cell>
        </row>
        <row r="687">
          <cell r="A687">
            <v>2037483</v>
          </cell>
          <cell r="B687" t="str">
            <v>UNIDADE DE FISIOTERAPIA DE ANGATUBA</v>
          </cell>
          <cell r="C687" t="str">
            <v>ANGATUBA</v>
          </cell>
          <cell r="D687" t="str">
            <v>RRAS 08</v>
          </cell>
          <cell r="E687" t="str">
            <v>E</v>
          </cell>
        </row>
        <row r="688">
          <cell r="A688">
            <v>2041774</v>
          </cell>
          <cell r="B688" t="str">
            <v>COMPLEXO AMBULATORIAL REGIONAL REGISTRO</v>
          </cell>
          <cell r="C688" t="str">
            <v>REGISTRO</v>
          </cell>
          <cell r="D688" t="str">
            <v>RRAS 07</v>
          </cell>
          <cell r="E688" t="str">
            <v>E</v>
          </cell>
        </row>
        <row r="689">
          <cell r="A689">
            <v>2041782</v>
          </cell>
          <cell r="B689" t="str">
            <v>AMBULATORIO REGIONAL SAUDE MENTAL REGISTRO</v>
          </cell>
          <cell r="C689" t="str">
            <v>REGISTRO</v>
          </cell>
          <cell r="D689" t="str">
            <v>RRAS 07</v>
          </cell>
          <cell r="E689" t="str">
            <v>E</v>
          </cell>
        </row>
        <row r="690">
          <cell r="A690">
            <v>2041790</v>
          </cell>
          <cell r="B690" t="str">
            <v>LABORATORIO REGIONAL DE REGISTRO</v>
          </cell>
          <cell r="C690" t="str">
            <v>REGISTRO</v>
          </cell>
          <cell r="D690" t="str">
            <v>RRAS 07</v>
          </cell>
          <cell r="E690" t="str">
            <v>E</v>
          </cell>
        </row>
        <row r="691">
          <cell r="A691">
            <v>2093073</v>
          </cell>
          <cell r="B691" t="str">
            <v>SERVICO INTER HOSPITALAR E MOVEL SIMOV VALE DO RIBEIRA</v>
          </cell>
          <cell r="C691" t="str">
            <v>PARIQUERA-ACU</v>
          </cell>
          <cell r="D691" t="str">
            <v>RRAS 07</v>
          </cell>
          <cell r="E691" t="str">
            <v>E</v>
          </cell>
        </row>
        <row r="692">
          <cell r="A692">
            <v>3008347</v>
          </cell>
          <cell r="B692" t="str">
            <v>CENTRO DE DETENCAO PROVISORIA DE CAMPINAS</v>
          </cell>
          <cell r="C692" t="str">
            <v>CAMPINAS</v>
          </cell>
          <cell r="D692" t="str">
            <v>RRAS 15</v>
          </cell>
          <cell r="E692" t="str">
            <v>E</v>
          </cell>
        </row>
        <row r="693">
          <cell r="A693">
            <v>7201850</v>
          </cell>
          <cell r="B693" t="str">
            <v>CENTRO DE RESSOCIALIZACAO DE LIMEIRA</v>
          </cell>
          <cell r="C693" t="str">
            <v>LIMEIRA</v>
          </cell>
          <cell r="D693" t="str">
            <v>RRAS 14</v>
          </cell>
          <cell r="E693" t="str">
            <v>E</v>
          </cell>
        </row>
        <row r="694">
          <cell r="A694">
            <v>2749807</v>
          </cell>
          <cell r="B694" t="str">
            <v>GIANCARLO SALVATI</v>
          </cell>
          <cell r="C694" t="str">
            <v>ARTUR NOGUEIRA</v>
          </cell>
          <cell r="D694" t="str">
            <v>RRAS 15</v>
          </cell>
          <cell r="E694" t="str">
            <v>E</v>
          </cell>
        </row>
        <row r="695">
          <cell r="A695">
            <v>3244784</v>
          </cell>
          <cell r="B695" t="str">
            <v>CONSULTORIO MEDICO DR ROSLINDO WILSON MACHADO ITAI</v>
          </cell>
          <cell r="C695" t="str">
            <v>ITAI</v>
          </cell>
          <cell r="D695" t="str">
            <v>RRAS 09</v>
          </cell>
          <cell r="E695" t="str">
            <v>E</v>
          </cell>
        </row>
        <row r="696">
          <cell r="A696">
            <v>3337758</v>
          </cell>
          <cell r="B696" t="str">
            <v>CONSULTORIO MEDICO DRA ANA CRISTINA ITATINGA</v>
          </cell>
          <cell r="C696" t="str">
            <v>ITATINGA</v>
          </cell>
          <cell r="D696" t="str">
            <v>RRAS 09</v>
          </cell>
          <cell r="E696" t="str">
            <v>E</v>
          </cell>
        </row>
        <row r="697">
          <cell r="A697">
            <v>3530434</v>
          </cell>
          <cell r="B697" t="str">
            <v>CONSULTORIO MEDICO DR FRED SANTA FE DO SUL</v>
          </cell>
          <cell r="C697" t="str">
            <v>SANTA FE DO SUL</v>
          </cell>
          <cell r="D697" t="str">
            <v>RRAS 12</v>
          </cell>
          <cell r="E697" t="str">
            <v>E</v>
          </cell>
        </row>
        <row r="698">
          <cell r="A698">
            <v>3568520</v>
          </cell>
          <cell r="B698" t="str">
            <v>CONSULTORIO ODONTOLOGICO OSVALDO PALMIRO CASA BRANCA</v>
          </cell>
          <cell r="C698" t="str">
            <v>CASA BRANCA</v>
          </cell>
          <cell r="D698" t="str">
            <v>RRAS 15</v>
          </cell>
          <cell r="E698" t="str">
            <v>E</v>
          </cell>
        </row>
        <row r="699">
          <cell r="A699">
            <v>3679063</v>
          </cell>
          <cell r="B699" t="str">
            <v>CONSULTORIO MEDICO DR KASUMARO MUSHA</v>
          </cell>
          <cell r="C699" t="str">
            <v>PRESIDENTE PRUDENTE</v>
          </cell>
          <cell r="D699" t="str">
            <v>RRAS 11</v>
          </cell>
          <cell r="E699" t="str">
            <v>E</v>
          </cell>
        </row>
        <row r="700">
          <cell r="A700">
            <v>3768953</v>
          </cell>
          <cell r="B700" t="str">
            <v>CONSULTORIO MEDICO DR PLAUTO BERNARDES BARRETO</v>
          </cell>
          <cell r="C700" t="str">
            <v>PRESIDENTE PRUDENTE</v>
          </cell>
          <cell r="D700" t="str">
            <v>RRAS 11</v>
          </cell>
          <cell r="E700" t="str">
            <v>E</v>
          </cell>
        </row>
        <row r="701">
          <cell r="A701">
            <v>3768988</v>
          </cell>
          <cell r="B701" t="str">
            <v>CONSULTORIO MEDICO DR DINO DE AGUIAR CINTRA</v>
          </cell>
          <cell r="C701" t="str">
            <v>PRESIDENTE PRUDENTE</v>
          </cell>
          <cell r="D701" t="str">
            <v>RRAS 11</v>
          </cell>
          <cell r="E701" t="str">
            <v>E</v>
          </cell>
        </row>
        <row r="702">
          <cell r="A702">
            <v>3806782</v>
          </cell>
          <cell r="B702" t="str">
            <v>CONSULTORIO ISOLADO PAULA CRISTINA LEAL SILVA</v>
          </cell>
          <cell r="C702" t="str">
            <v>SAO JOAQUIM DA BARRA</v>
          </cell>
          <cell r="D702" t="str">
            <v>RRAS 13</v>
          </cell>
          <cell r="E702" t="str">
            <v>E</v>
          </cell>
        </row>
        <row r="703">
          <cell r="A703">
            <v>3874966</v>
          </cell>
          <cell r="B703" t="str">
            <v>CONSULTORIO GINECOLOGICO</v>
          </cell>
          <cell r="C703" t="str">
            <v>MONTE AZUL PAULISTA</v>
          </cell>
          <cell r="D703" t="str">
            <v>RRAS 13</v>
          </cell>
          <cell r="E703" t="str">
            <v>E</v>
          </cell>
        </row>
        <row r="704">
          <cell r="A704">
            <v>3883183</v>
          </cell>
          <cell r="B704" t="str">
            <v>CONSULTORIO MEDICO DRA MARIA ISABEL DE ARRUDA BORINI</v>
          </cell>
          <cell r="C704" t="str">
            <v>PRESIDENTE PRUDENTE</v>
          </cell>
          <cell r="D704" t="str">
            <v>RRAS 11</v>
          </cell>
          <cell r="E704" t="str">
            <v>E</v>
          </cell>
        </row>
        <row r="705">
          <cell r="A705">
            <v>5141737</v>
          </cell>
          <cell r="B705" t="str">
            <v>CONS ODONT CLEUSA MARIA DE CAMPOS SANDOVAL SALESOPOLIS</v>
          </cell>
          <cell r="C705" t="str">
            <v>SALESOPOLIS</v>
          </cell>
          <cell r="D705" t="str">
            <v>RRAS 02</v>
          </cell>
          <cell r="E705" t="str">
            <v>E</v>
          </cell>
        </row>
        <row r="706">
          <cell r="A706">
            <v>5188237</v>
          </cell>
          <cell r="B706" t="str">
            <v>CONSL ISOL DR SINOBU MATSUMOTO VALENTIM GENRIL</v>
          </cell>
          <cell r="C706" t="str">
            <v>VALENTIM GENTIL</v>
          </cell>
          <cell r="D706" t="str">
            <v>RRAS 12</v>
          </cell>
          <cell r="E706" t="str">
            <v>E</v>
          </cell>
        </row>
        <row r="707">
          <cell r="A707">
            <v>5265096</v>
          </cell>
          <cell r="B707" t="str">
            <v>CONSULTORIO ODONTOLOGICO CLAUDEMIR FACCIOLI INDIANA</v>
          </cell>
          <cell r="C707" t="str">
            <v>INDIANA</v>
          </cell>
          <cell r="D707" t="str">
            <v>RRAS 11</v>
          </cell>
          <cell r="E707" t="str">
            <v>E</v>
          </cell>
        </row>
        <row r="708">
          <cell r="A708">
            <v>2026449</v>
          </cell>
          <cell r="B708" t="str">
            <v>DAVITA BENJAMIN CONSTANT</v>
          </cell>
          <cell r="C708" t="str">
            <v>CAMPINAS</v>
          </cell>
          <cell r="D708" t="str">
            <v>RRAS 15</v>
          </cell>
          <cell r="E708" t="str">
            <v>E</v>
          </cell>
        </row>
        <row r="709">
          <cell r="A709">
            <v>2028174</v>
          </cell>
          <cell r="B709" t="str">
            <v>CDM MEDICINA NUCLEAR</v>
          </cell>
          <cell r="C709" t="str">
            <v>MARILIA</v>
          </cell>
          <cell r="D709" t="str">
            <v>RRAS 10</v>
          </cell>
          <cell r="E709" t="str">
            <v>E</v>
          </cell>
        </row>
        <row r="710">
          <cell r="A710">
            <v>2030527</v>
          </cell>
          <cell r="B710" t="str">
            <v>CND CLINICA DE NEFROLOGIA E DIALISE DE CAMPINAS</v>
          </cell>
          <cell r="C710" t="str">
            <v>CAMPINAS</v>
          </cell>
          <cell r="D710" t="str">
            <v>RRAS 15</v>
          </cell>
          <cell r="E710" t="str">
            <v>E</v>
          </cell>
        </row>
        <row r="711">
          <cell r="A711">
            <v>2030705</v>
          </cell>
          <cell r="B711" t="str">
            <v>INSTITUTO DE RADIOTERAPIA PRESIDENTE PRUDENTE</v>
          </cell>
          <cell r="C711" t="str">
            <v>PRESIDENTE PRUDENTE</v>
          </cell>
          <cell r="D711" t="str">
            <v>RRAS 11</v>
          </cell>
          <cell r="E711" t="str">
            <v>E</v>
          </cell>
        </row>
        <row r="712">
          <cell r="A712">
            <v>2034824</v>
          </cell>
          <cell r="B712" t="str">
            <v>INSTITUTO DE HEMODIALISE DE SOROCABA</v>
          </cell>
          <cell r="C712" t="str">
            <v>SOROCABA</v>
          </cell>
          <cell r="D712" t="str">
            <v>RRAS 08</v>
          </cell>
          <cell r="E712" t="str">
            <v>E</v>
          </cell>
        </row>
        <row r="713">
          <cell r="A713">
            <v>2037726</v>
          </cell>
          <cell r="B713" t="str">
            <v>DAVITA BRASIL PARTICIPACOES E SERVICOS DE NEFROLOGIA LTDA</v>
          </cell>
          <cell r="C713" t="str">
            <v>SAO CAETANO DO SUL</v>
          </cell>
          <cell r="D713" t="str">
            <v>RRAS 01</v>
          </cell>
          <cell r="E713" t="str">
            <v>E</v>
          </cell>
        </row>
        <row r="714">
          <cell r="A714">
            <v>2040816</v>
          </cell>
          <cell r="B714" t="str">
            <v>CDI SAO JOAO DA BOA VISTA</v>
          </cell>
          <cell r="C714" t="str">
            <v>SAO JOAO DA BOA VISTA</v>
          </cell>
          <cell r="D714" t="str">
            <v>RRAS 15</v>
          </cell>
          <cell r="E714" t="str">
            <v>E</v>
          </cell>
        </row>
        <row r="715">
          <cell r="A715">
            <v>2048299</v>
          </cell>
          <cell r="B715" t="str">
            <v>INSTITUTO DE NEFROLOGIA DE SUZANO</v>
          </cell>
          <cell r="C715" t="str">
            <v>SUZANO</v>
          </cell>
          <cell r="D715" t="str">
            <v>RRAS 02</v>
          </cell>
          <cell r="E715" t="str">
            <v>E</v>
          </cell>
        </row>
        <row r="716">
          <cell r="A716">
            <v>2050706</v>
          </cell>
          <cell r="B716" t="str">
            <v>A S VITAS FISIOTERAPIA E LABORATORIO ESTIVA GERBI</v>
          </cell>
          <cell r="C716" t="str">
            <v>ESTIVA GERBI</v>
          </cell>
          <cell r="D716" t="str">
            <v>RRAS 15</v>
          </cell>
          <cell r="E716" t="str">
            <v>E</v>
          </cell>
        </row>
        <row r="717">
          <cell r="A717">
            <v>2054450</v>
          </cell>
          <cell r="B717" t="str">
            <v>LABORATORIO PEREZ GUARARAPES</v>
          </cell>
          <cell r="C717" t="str">
            <v>GUARARAPES</v>
          </cell>
          <cell r="D717" t="str">
            <v>RRAS 12</v>
          </cell>
          <cell r="E717" t="str">
            <v>E</v>
          </cell>
        </row>
        <row r="718">
          <cell r="A718">
            <v>2057050</v>
          </cell>
          <cell r="B718" t="str">
            <v>LACMEN PRES PRUDENTE</v>
          </cell>
          <cell r="C718" t="str">
            <v>PRESIDENTE PRUDENTE</v>
          </cell>
          <cell r="D718" t="str">
            <v>RRAS 11</v>
          </cell>
          <cell r="E718" t="str">
            <v>E</v>
          </cell>
        </row>
        <row r="719">
          <cell r="A719">
            <v>2059886</v>
          </cell>
          <cell r="B719" t="str">
            <v>CLINED DIADEMA</v>
          </cell>
          <cell r="C719" t="str">
            <v>DIADEMA</v>
          </cell>
          <cell r="D719" t="str">
            <v>RRAS 01</v>
          </cell>
          <cell r="E719" t="str">
            <v>E</v>
          </cell>
        </row>
        <row r="720">
          <cell r="A720">
            <v>2064502</v>
          </cell>
          <cell r="B720" t="str">
            <v>DAVITA SERVICOS DE NEFROLOGIA SAO JOSE DO RIO PRETO LTDA</v>
          </cell>
          <cell r="C720" t="str">
            <v>SAO JOSE DO RIO PRETO</v>
          </cell>
          <cell r="D720" t="str">
            <v>RRAS 12</v>
          </cell>
          <cell r="E720" t="str">
            <v>E</v>
          </cell>
        </row>
        <row r="721">
          <cell r="A721">
            <v>2067099</v>
          </cell>
          <cell r="B721" t="str">
            <v>MF REMOCOES DE PACIENTES ITAPETININGA</v>
          </cell>
          <cell r="C721" t="str">
            <v>ITAPETININGA</v>
          </cell>
          <cell r="D721" t="str">
            <v>RRAS 08</v>
          </cell>
          <cell r="E721" t="str">
            <v>E</v>
          </cell>
        </row>
        <row r="722">
          <cell r="A722">
            <v>2069296</v>
          </cell>
          <cell r="B722" t="str">
            <v>IDR SAO JOAO DA BOA VISTA</v>
          </cell>
          <cell r="C722" t="str">
            <v>SAO JOAO DA BOA VISTA</v>
          </cell>
          <cell r="D722" t="str">
            <v>RRAS 15</v>
          </cell>
          <cell r="E722" t="str">
            <v>E</v>
          </cell>
        </row>
        <row r="723">
          <cell r="A723">
            <v>2071258</v>
          </cell>
          <cell r="B723" t="str">
            <v>DAVITA SERVICOS DE NEFROLOGIA TAUBATE LTDA</v>
          </cell>
          <cell r="C723" t="str">
            <v>TAUBATE</v>
          </cell>
          <cell r="D723" t="str">
            <v>RRAS 17</v>
          </cell>
          <cell r="E723" t="str">
            <v>E</v>
          </cell>
        </row>
        <row r="724">
          <cell r="A724">
            <v>2073838</v>
          </cell>
          <cell r="B724" t="str">
            <v>INSTITUTO PAULISTANO DE RADIOLOGIA SUZANO</v>
          </cell>
          <cell r="C724" t="str">
            <v>SUZANO</v>
          </cell>
          <cell r="D724" t="str">
            <v>RRAS 02</v>
          </cell>
          <cell r="E724" t="str">
            <v>E</v>
          </cell>
        </row>
        <row r="725">
          <cell r="A725">
            <v>2076101</v>
          </cell>
          <cell r="B725" t="str">
            <v>SPECT DIAGNOSTICO E TRATAMENTO EM MEDICINA NUCLEAR</v>
          </cell>
          <cell r="C725" t="str">
            <v>RIBEIRAO PRETO</v>
          </cell>
          <cell r="D725" t="str">
            <v>RRAS 13</v>
          </cell>
          <cell r="E725" t="str">
            <v>E</v>
          </cell>
        </row>
        <row r="726">
          <cell r="A726">
            <v>2076616</v>
          </cell>
          <cell r="B726" t="str">
            <v>INSTITUTO DE MEDICINA NUCLEAR DE RIBEIRAO PRETO</v>
          </cell>
          <cell r="C726" t="str">
            <v>RIBEIRAO PRETO</v>
          </cell>
          <cell r="D726" t="str">
            <v>RRAS 13</v>
          </cell>
          <cell r="E726" t="str">
            <v>E</v>
          </cell>
        </row>
        <row r="727">
          <cell r="A727">
            <v>2077760</v>
          </cell>
          <cell r="B727" t="str">
            <v>LABORATORIO SANTA RITA SAO JOAQUIM DA BARRA</v>
          </cell>
          <cell r="C727" t="str">
            <v>SAO JOAQUIM DA BARRA</v>
          </cell>
          <cell r="D727" t="str">
            <v>RRAS 13</v>
          </cell>
          <cell r="E727" t="str">
            <v>E</v>
          </cell>
        </row>
        <row r="728">
          <cell r="A728">
            <v>2077965</v>
          </cell>
          <cell r="B728" t="str">
            <v>CENEVALE P ACU PARIQUERA ACU</v>
          </cell>
          <cell r="C728" t="str">
            <v>PARIQUERA-ACU</v>
          </cell>
          <cell r="D728" t="str">
            <v>RRAS 07</v>
          </cell>
          <cell r="E728" t="str">
            <v>E</v>
          </cell>
        </row>
        <row r="729">
          <cell r="A729">
            <v>2078236</v>
          </cell>
          <cell r="B729" t="str">
            <v>HOSPITAL PSIQUIATRICO VALE DAS HORTENCIAS PIEDADE</v>
          </cell>
          <cell r="C729" t="str">
            <v>PIEDADE</v>
          </cell>
          <cell r="D729" t="str">
            <v>RRAS 08</v>
          </cell>
          <cell r="E729" t="str">
            <v>E</v>
          </cell>
        </row>
        <row r="730">
          <cell r="A730">
            <v>2079755</v>
          </cell>
          <cell r="B730" t="str">
            <v>HOSPITAL SANTO ANTONIO PARANAPUA</v>
          </cell>
          <cell r="C730" t="str">
            <v>PARANAPUA</v>
          </cell>
          <cell r="D730" t="str">
            <v>RRAS 12</v>
          </cell>
          <cell r="E730" t="str">
            <v>E</v>
          </cell>
        </row>
        <row r="731">
          <cell r="A731">
            <v>2080036</v>
          </cell>
          <cell r="B731" t="str">
            <v>HOSPITAL SANTA CATARINA VOTUPORANGA</v>
          </cell>
          <cell r="C731" t="str">
            <v>VOTUPORANGA</v>
          </cell>
          <cell r="D731" t="str">
            <v>RRAS 12</v>
          </cell>
          <cell r="E731" t="str">
            <v>E</v>
          </cell>
        </row>
        <row r="732">
          <cell r="A732">
            <v>2080060</v>
          </cell>
          <cell r="B732" t="str">
            <v>HOSPITAL SANTA TEREZA SANTA ALBERTINA</v>
          </cell>
          <cell r="C732" t="str">
            <v>SANTA ALBERTINA</v>
          </cell>
          <cell r="D732" t="str">
            <v>RRAS 12</v>
          </cell>
          <cell r="E732" t="str">
            <v>E</v>
          </cell>
        </row>
        <row r="733">
          <cell r="A733">
            <v>2080656</v>
          </cell>
          <cell r="B733" t="str">
            <v>INSTITUTO DE PSIQUIATRIA TUPA</v>
          </cell>
          <cell r="C733" t="str">
            <v>TUPA</v>
          </cell>
          <cell r="D733" t="str">
            <v>RRAS 10</v>
          </cell>
          <cell r="E733" t="str">
            <v>E</v>
          </cell>
        </row>
        <row r="734">
          <cell r="A734">
            <v>2080699</v>
          </cell>
          <cell r="B734" t="str">
            <v>HOSPITAL UNIMED PIRACICABA</v>
          </cell>
          <cell r="C734" t="str">
            <v>PIRACICABA</v>
          </cell>
          <cell r="D734" t="str">
            <v>RRAS 14</v>
          </cell>
          <cell r="E734" t="str">
            <v>E</v>
          </cell>
        </row>
        <row r="735">
          <cell r="A735">
            <v>2081547</v>
          </cell>
          <cell r="B735" t="str">
            <v>HOSPITAL PSIQUIATRICO SANTA CRUZ SALTO DE PIRAPORA</v>
          </cell>
          <cell r="C735" t="str">
            <v>SALTO DE PIRAPORA</v>
          </cell>
          <cell r="D735" t="str">
            <v>RRAS 08</v>
          </cell>
          <cell r="E735" t="str">
            <v>E</v>
          </cell>
        </row>
        <row r="736">
          <cell r="A736">
            <v>2081563</v>
          </cell>
          <cell r="B736" t="str">
            <v>CLINICA DE REPOUSO SANTA ROSA ESPIRITO SANTO DO PINHAL</v>
          </cell>
          <cell r="C736" t="str">
            <v>ESPIRITO SANTO DO PINHAL</v>
          </cell>
          <cell r="D736" t="str">
            <v>RRAS 15</v>
          </cell>
          <cell r="E736" t="str">
            <v>E</v>
          </cell>
        </row>
        <row r="737">
          <cell r="A737">
            <v>2082918</v>
          </cell>
          <cell r="B737" t="str">
            <v>CLINICA PSIQUIATRICA SALTO DE PIRAPORA</v>
          </cell>
          <cell r="C737" t="str">
            <v>SALTO DE PIRAPORA</v>
          </cell>
          <cell r="D737" t="str">
            <v>RRAS 08</v>
          </cell>
          <cell r="E737" t="str">
            <v>E</v>
          </cell>
        </row>
        <row r="738">
          <cell r="A738">
            <v>2083221</v>
          </cell>
          <cell r="B738" t="str">
            <v>CLINICA DE REPOUSO DOM BOSCO</v>
          </cell>
          <cell r="C738" t="str">
            <v>TUPA</v>
          </cell>
          <cell r="D738" t="str">
            <v>RRAS 10</v>
          </cell>
          <cell r="E738" t="str">
            <v>E</v>
          </cell>
        </row>
        <row r="739">
          <cell r="A739">
            <v>2087049</v>
          </cell>
          <cell r="B739" t="str">
            <v>NEFROLOGIA E CLINICA MEDICA THOMPSON INDAIATUBA</v>
          </cell>
          <cell r="C739" t="str">
            <v>INDAIATUBA</v>
          </cell>
          <cell r="D739" t="str">
            <v>RRAS 15</v>
          </cell>
          <cell r="E739" t="str">
            <v>E</v>
          </cell>
        </row>
        <row r="740">
          <cell r="A740">
            <v>2090244</v>
          </cell>
          <cell r="B740" t="str">
            <v>IBENE BEBEDOURO</v>
          </cell>
          <cell r="C740" t="str">
            <v>BEBEDOURO</v>
          </cell>
          <cell r="D740" t="str">
            <v>RRAS 13</v>
          </cell>
          <cell r="E740" t="str">
            <v>E</v>
          </cell>
        </row>
        <row r="741">
          <cell r="A741">
            <v>2092328</v>
          </cell>
          <cell r="B741" t="str">
            <v>CDTR SOROCABA</v>
          </cell>
          <cell r="C741" t="str">
            <v>SOROCABA</v>
          </cell>
          <cell r="D741" t="str">
            <v>RRAS 08</v>
          </cell>
          <cell r="E741" t="str">
            <v>E</v>
          </cell>
        </row>
        <row r="742">
          <cell r="A742">
            <v>2093138</v>
          </cell>
          <cell r="B742" t="str">
            <v>CEDIVAR CENTRO DE DIAGNOSTICO POR IMAGEM DO VALE DO RIBEIRA</v>
          </cell>
          <cell r="C742" t="str">
            <v>REGISTRO</v>
          </cell>
          <cell r="D742" t="str">
            <v>RRAS 07</v>
          </cell>
          <cell r="E742" t="str">
            <v>E</v>
          </cell>
        </row>
        <row r="743">
          <cell r="A743">
            <v>2096625</v>
          </cell>
          <cell r="B743" t="str">
            <v>HOSPITAL SAO JOAO PRESIDENTE PRUDENTE</v>
          </cell>
          <cell r="C743" t="str">
            <v>PRESIDENTE PRUDENTE</v>
          </cell>
          <cell r="D743" t="str">
            <v>RRAS 11</v>
          </cell>
          <cell r="E743" t="str">
            <v>E</v>
          </cell>
        </row>
        <row r="744">
          <cell r="A744">
            <v>2702061</v>
          </cell>
          <cell r="B744" t="str">
            <v>DECIO CARVALHO LABORATORIO</v>
          </cell>
          <cell r="C744" t="str">
            <v>PEDREGULHO</v>
          </cell>
          <cell r="D744" t="str">
            <v>RRAS 13</v>
          </cell>
          <cell r="E744" t="str">
            <v>E</v>
          </cell>
        </row>
        <row r="745">
          <cell r="A745">
            <v>2705354</v>
          </cell>
          <cell r="B745" t="str">
            <v>DAVITA BRASIL PARTICIPACOES E SERVICOS DE NEFROLOGIA LTDA</v>
          </cell>
          <cell r="C745" t="str">
            <v>SANTOS</v>
          </cell>
          <cell r="D745" t="str">
            <v>RRAS 07</v>
          </cell>
          <cell r="E745" t="str">
            <v>E</v>
          </cell>
        </row>
        <row r="746">
          <cell r="A746">
            <v>2705788</v>
          </cell>
          <cell r="B746" t="str">
            <v>BAXTER RCS CENTRO DE CUIDADO RENAL LTDA</v>
          </cell>
          <cell r="C746" t="str">
            <v>JUNDIAI</v>
          </cell>
          <cell r="D746" t="str">
            <v>RRAS 16</v>
          </cell>
          <cell r="E746" t="str">
            <v>E</v>
          </cell>
        </row>
        <row r="747">
          <cell r="A747">
            <v>2708485</v>
          </cell>
          <cell r="B747" t="str">
            <v>CENTRO MEDICO IMAGEM SA</v>
          </cell>
          <cell r="C747" t="str">
            <v>SOROCABA</v>
          </cell>
          <cell r="D747" t="str">
            <v>RRAS 08</v>
          </cell>
          <cell r="E747" t="str">
            <v>E</v>
          </cell>
        </row>
        <row r="748">
          <cell r="A748">
            <v>2718359</v>
          </cell>
          <cell r="B748" t="str">
            <v>INSTITUTO DE NEFROLOGIA DE MOGI DAS CRUZES</v>
          </cell>
          <cell r="C748" t="str">
            <v>MOGI DAS CRUZES</v>
          </cell>
          <cell r="D748" t="str">
            <v>RRAS 02</v>
          </cell>
          <cell r="E748" t="str">
            <v>E</v>
          </cell>
        </row>
        <row r="749">
          <cell r="A749">
            <v>2747898</v>
          </cell>
          <cell r="B749" t="str">
            <v>INEHDI SAO SEBASTIAO</v>
          </cell>
          <cell r="C749" t="str">
            <v>SAO SEBASTIAO</v>
          </cell>
          <cell r="D749" t="str">
            <v>RRAS 17</v>
          </cell>
          <cell r="E749" t="str">
            <v>E</v>
          </cell>
        </row>
        <row r="750">
          <cell r="A750">
            <v>2748533</v>
          </cell>
          <cell r="B750" t="str">
            <v>PRO SAUDE</v>
          </cell>
          <cell r="C750" t="str">
            <v>PIRASSUNUNGA</v>
          </cell>
          <cell r="D750" t="str">
            <v>RRAS 14</v>
          </cell>
          <cell r="E750" t="str">
            <v>E</v>
          </cell>
        </row>
        <row r="751">
          <cell r="A751">
            <v>2749653</v>
          </cell>
          <cell r="B751" t="str">
            <v>CLINICA DE FRATURAS DR ROMILDO SUMARE</v>
          </cell>
          <cell r="C751" t="str">
            <v>SUMARE</v>
          </cell>
          <cell r="D751" t="str">
            <v>RRAS 15</v>
          </cell>
          <cell r="E751" t="str">
            <v>E</v>
          </cell>
        </row>
        <row r="752">
          <cell r="A752">
            <v>2749750</v>
          </cell>
          <cell r="B752" t="str">
            <v>DAVITA SUMARE</v>
          </cell>
          <cell r="C752" t="str">
            <v>SUMARE</v>
          </cell>
          <cell r="D752" t="str">
            <v>RRAS 15</v>
          </cell>
          <cell r="E752" t="str">
            <v>E</v>
          </cell>
        </row>
        <row r="753">
          <cell r="A753">
            <v>2750554</v>
          </cell>
          <cell r="B753" t="str">
            <v>HOSPITAL STA MARIA DE PIRAPOZINHO</v>
          </cell>
          <cell r="C753" t="str">
            <v>PIRAPOZINHO</v>
          </cell>
          <cell r="D753" t="str">
            <v>RRAS 11</v>
          </cell>
          <cell r="E753" t="str">
            <v>E</v>
          </cell>
        </row>
        <row r="754">
          <cell r="A754">
            <v>2784718</v>
          </cell>
          <cell r="B754" t="str">
            <v>AGENCIA TRANSFUSIONAL DO HOSPITAL SANTANA MOJI DAS CRUZES</v>
          </cell>
          <cell r="C754" t="str">
            <v>MOGI DAS CRUZES</v>
          </cell>
          <cell r="D754" t="str">
            <v>RRAS 02</v>
          </cell>
          <cell r="E754" t="str">
            <v>E</v>
          </cell>
        </row>
        <row r="755">
          <cell r="A755">
            <v>2784955</v>
          </cell>
          <cell r="B755" t="str">
            <v>LABORATORIO DE ANALISES CLINICAS RENACON</v>
          </cell>
          <cell r="C755" t="str">
            <v>SANTA ISABEL</v>
          </cell>
          <cell r="D755" t="str">
            <v>RRAS 02</v>
          </cell>
          <cell r="E755" t="str">
            <v>E</v>
          </cell>
        </row>
        <row r="756">
          <cell r="A756">
            <v>2785005</v>
          </cell>
          <cell r="B756" t="str">
            <v>LABORATORIO E ANALISES CLINICAS SANTA LUCIA</v>
          </cell>
          <cell r="C756" t="str">
            <v>MOGI DAS CRUZES</v>
          </cell>
          <cell r="D756" t="str">
            <v>RRAS 02</v>
          </cell>
          <cell r="E756" t="str">
            <v>E</v>
          </cell>
        </row>
        <row r="757">
          <cell r="A757">
            <v>2785110</v>
          </cell>
          <cell r="B757" t="str">
            <v>SOCIM SUZANO CAMPOS SALES</v>
          </cell>
          <cell r="C757" t="str">
            <v>SUZANO</v>
          </cell>
          <cell r="D757" t="str">
            <v>RRAS 02</v>
          </cell>
          <cell r="E757" t="str">
            <v>E</v>
          </cell>
        </row>
        <row r="758">
          <cell r="A758">
            <v>2789973</v>
          </cell>
          <cell r="B758" t="str">
            <v>CDM PTCT</v>
          </cell>
          <cell r="C758" t="str">
            <v>BAURU</v>
          </cell>
          <cell r="D758" t="str">
            <v>RRAS 09</v>
          </cell>
          <cell r="E758" t="str">
            <v>E</v>
          </cell>
        </row>
        <row r="759">
          <cell r="A759">
            <v>2792184</v>
          </cell>
          <cell r="B759" t="str">
            <v>INEDI TABOAO DA SERRA</v>
          </cell>
          <cell r="C759" t="str">
            <v>TABOAO DA SERRA</v>
          </cell>
          <cell r="D759" t="str">
            <v>RRAS 04</v>
          </cell>
          <cell r="E759" t="str">
            <v>E</v>
          </cell>
        </row>
        <row r="760">
          <cell r="A760">
            <v>2806126</v>
          </cell>
          <cell r="B760" t="str">
            <v>UNASCO OSASCO</v>
          </cell>
          <cell r="C760" t="str">
            <v>OSASCO</v>
          </cell>
          <cell r="D760" t="str">
            <v>RRAS 05</v>
          </cell>
          <cell r="E760" t="str">
            <v>E</v>
          </cell>
        </row>
        <row r="761">
          <cell r="A761">
            <v>3009475</v>
          </cell>
          <cell r="B761" t="str">
            <v>INSTITUTO ITAPETININGA</v>
          </cell>
          <cell r="C761" t="str">
            <v>ITAPETININGA</v>
          </cell>
          <cell r="D761" t="str">
            <v>RRAS 08</v>
          </cell>
          <cell r="E761" t="str">
            <v>E</v>
          </cell>
        </row>
        <row r="762">
          <cell r="A762">
            <v>3151352</v>
          </cell>
          <cell r="B762" t="str">
            <v>UNICOM FILIAL</v>
          </cell>
          <cell r="C762" t="str">
            <v>JUNDIAI</v>
          </cell>
          <cell r="D762" t="str">
            <v>RRAS 16</v>
          </cell>
          <cell r="E762" t="str">
            <v>E</v>
          </cell>
        </row>
        <row r="763">
          <cell r="A763">
            <v>3154068</v>
          </cell>
          <cell r="B763" t="str">
            <v>DAVITA ANCHIETA</v>
          </cell>
          <cell r="C763" t="str">
            <v>CAMPINAS</v>
          </cell>
          <cell r="D763" t="str">
            <v>RRAS 15</v>
          </cell>
          <cell r="E763" t="str">
            <v>E</v>
          </cell>
        </row>
        <row r="764">
          <cell r="A764">
            <v>3200280</v>
          </cell>
          <cell r="B764" t="str">
            <v>CEMEC</v>
          </cell>
          <cell r="C764" t="str">
            <v>COTIA</v>
          </cell>
          <cell r="D764" t="str">
            <v>RRAS 04</v>
          </cell>
          <cell r="E764" t="str">
            <v>E</v>
          </cell>
        </row>
        <row r="765">
          <cell r="A765">
            <v>3427781</v>
          </cell>
          <cell r="B765" t="str">
            <v>IDI SUMARE RIBEIRAO PRETO</v>
          </cell>
          <cell r="C765" t="str">
            <v>RIBEIRAO PRETO</v>
          </cell>
          <cell r="D765" t="str">
            <v>RRAS 13</v>
          </cell>
          <cell r="E765" t="str">
            <v>E</v>
          </cell>
        </row>
        <row r="766">
          <cell r="A766">
            <v>3445194</v>
          </cell>
          <cell r="B766" t="str">
            <v>CLINICA LUND DE NEFROLOGIA SC LTDA ITU</v>
          </cell>
          <cell r="C766" t="str">
            <v>ITU</v>
          </cell>
          <cell r="D766" t="str">
            <v>RRAS 08</v>
          </cell>
          <cell r="E766" t="str">
            <v>E</v>
          </cell>
        </row>
        <row r="767">
          <cell r="A767">
            <v>3565483</v>
          </cell>
          <cell r="B767" t="str">
            <v>FISIOTRAT</v>
          </cell>
          <cell r="C767" t="str">
            <v>MIGUELOPOLIS</v>
          </cell>
          <cell r="D767" t="str">
            <v>RRAS 13</v>
          </cell>
          <cell r="E767" t="str">
            <v>E</v>
          </cell>
        </row>
        <row r="768">
          <cell r="A768">
            <v>3987930</v>
          </cell>
          <cell r="B768" t="str">
            <v>UNIMED DE ITAPETININGA COOPERATIVA DE TRAB MED FISIOTERAPIA</v>
          </cell>
          <cell r="C768" t="str">
            <v>ITAPETININGA</v>
          </cell>
          <cell r="D768" t="str">
            <v>RRAS 08</v>
          </cell>
          <cell r="E768" t="str">
            <v>E</v>
          </cell>
        </row>
        <row r="769">
          <cell r="A769">
            <v>5437253</v>
          </cell>
          <cell r="B769" t="str">
            <v>SANTA CLARA LABORATORIO MEDICO</v>
          </cell>
          <cell r="C769" t="str">
            <v>COTIA</v>
          </cell>
          <cell r="D769" t="str">
            <v>RRAS 04</v>
          </cell>
          <cell r="E769" t="str">
            <v>E</v>
          </cell>
        </row>
        <row r="770">
          <cell r="A770">
            <v>6956890</v>
          </cell>
          <cell r="B770" t="str">
            <v>CDR</v>
          </cell>
          <cell r="C770" t="str">
            <v>DIADEMA</v>
          </cell>
          <cell r="D770" t="str">
            <v>RRAS 01</v>
          </cell>
          <cell r="E770" t="str">
            <v>E</v>
          </cell>
        </row>
        <row r="771">
          <cell r="A771">
            <v>7038925</v>
          </cell>
          <cell r="B771" t="str">
            <v>MEDICINA NUCLEAR</v>
          </cell>
          <cell r="C771" t="str">
            <v>BAURU</v>
          </cell>
          <cell r="D771" t="str">
            <v>RRAS 09</v>
          </cell>
          <cell r="E771" t="str">
            <v>E</v>
          </cell>
        </row>
        <row r="772">
          <cell r="A772">
            <v>7142463</v>
          </cell>
          <cell r="B772" t="str">
            <v>NUCLEO MEDICINA NUCLEAR DIAGNOSTICA E TRATAMENTO LTDA</v>
          </cell>
          <cell r="C772" t="str">
            <v>SAO JOAO DA BOA VISTA</v>
          </cell>
          <cell r="D772" t="str">
            <v>RRAS 15</v>
          </cell>
          <cell r="E772" t="str">
            <v>E</v>
          </cell>
        </row>
        <row r="773">
          <cell r="A773">
            <v>7467567</v>
          </cell>
          <cell r="B773" t="str">
            <v>CINTMED DIAGNOSTICO E IMAGEM RIBEIRAO PRETO</v>
          </cell>
          <cell r="C773" t="str">
            <v>RIBEIRAO PRETO</v>
          </cell>
          <cell r="D773" t="str">
            <v>RRAS 13</v>
          </cell>
          <cell r="E773" t="str">
            <v>E</v>
          </cell>
        </row>
        <row r="774">
          <cell r="A774">
            <v>7832893</v>
          </cell>
          <cell r="B774" t="str">
            <v>CENTRO MEDICO FILIAL SOROCABA</v>
          </cell>
          <cell r="C774" t="str">
            <v>SOROCABA</v>
          </cell>
          <cell r="D774" t="str">
            <v>RRAS 08</v>
          </cell>
          <cell r="E774" t="str">
            <v>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CITAÇÕES- GESTAO ESTADUAL"/>
      <sheetName val="Página2"/>
    </sheetNames>
    <sheetDataSet>
      <sheetData sheetId="0"/>
      <sheetData sheetId="1">
        <row r="1">
          <cell r="A1" t="str">
            <v>CNES</v>
          </cell>
          <cell r="B1" t="str">
            <v>NO_FANTASIA</v>
          </cell>
          <cell r="C1" t="str">
            <v>MUNICÍPIO</v>
          </cell>
          <cell r="D1" t="str">
            <v>RRAS</v>
          </cell>
          <cell r="E1" t="str">
            <v>TP_GESTAO</v>
          </cell>
        </row>
        <row r="2">
          <cell r="A2">
            <v>404853</v>
          </cell>
          <cell r="B2" t="str">
            <v>AME AMBULATORIO MEDICO DE ESPECIALIDADES DE CAMPINAS</v>
          </cell>
          <cell r="C2" t="str">
            <v>CAMPINAS</v>
          </cell>
          <cell r="D2" t="str">
            <v>RRAS 15</v>
          </cell>
          <cell r="E2" t="str">
            <v>E</v>
          </cell>
        </row>
        <row r="3">
          <cell r="A3">
            <v>2068931</v>
          </cell>
          <cell r="B3" t="str">
            <v>AMBULATORIO MEDICO DE ESPECIALIDADES AME IDOSO OESTE</v>
          </cell>
          <cell r="C3" t="str">
            <v>SAO PAULO</v>
          </cell>
          <cell r="D3" t="str">
            <v>RRAS 06</v>
          </cell>
          <cell r="E3" t="str">
            <v>E</v>
          </cell>
        </row>
        <row r="4">
          <cell r="A4">
            <v>2069008</v>
          </cell>
          <cell r="B4" t="str">
            <v>AMBULATORIO DE ESPECIALIDADES DR GERALDO PAULO BOURROUL</v>
          </cell>
          <cell r="C4" t="str">
            <v>SAO PAULO</v>
          </cell>
          <cell r="D4" t="str">
            <v>RRAS 06</v>
          </cell>
          <cell r="E4" t="str">
            <v>E</v>
          </cell>
        </row>
        <row r="5">
          <cell r="A5">
            <v>2091461</v>
          </cell>
          <cell r="B5" t="str">
            <v>AME IDOSO SUDESTE</v>
          </cell>
          <cell r="C5" t="str">
            <v>SAO PAULO</v>
          </cell>
          <cell r="D5" t="str">
            <v>RRAS 06</v>
          </cell>
          <cell r="E5" t="str">
            <v>E</v>
          </cell>
        </row>
        <row r="6">
          <cell r="A6">
            <v>2091542</v>
          </cell>
          <cell r="B6" t="str">
            <v>AME AMBULATORIO MEDICO DE ESPECIALIDADES MARIA ZELIA</v>
          </cell>
          <cell r="C6" t="str">
            <v>SAO PAULO</v>
          </cell>
          <cell r="D6" t="str">
            <v>RRAS 06</v>
          </cell>
          <cell r="E6" t="str">
            <v>E</v>
          </cell>
        </row>
        <row r="7">
          <cell r="A7">
            <v>2831503</v>
          </cell>
          <cell r="B7" t="str">
            <v>AME VALE DO JURUMIRIM</v>
          </cell>
          <cell r="C7" t="str">
            <v>AVARE</v>
          </cell>
          <cell r="D7" t="str">
            <v>RRAS 09</v>
          </cell>
          <cell r="E7" t="str">
            <v>E</v>
          </cell>
        </row>
        <row r="8">
          <cell r="A8">
            <v>2855917</v>
          </cell>
          <cell r="B8" t="str">
            <v>AME TAUBATE</v>
          </cell>
          <cell r="C8" t="str">
            <v>TAUBATE</v>
          </cell>
          <cell r="D8" t="str">
            <v>RRAS 17</v>
          </cell>
          <cell r="E8" t="str">
            <v>E</v>
          </cell>
        </row>
        <row r="9">
          <cell r="A9">
            <v>3444538</v>
          </cell>
          <cell r="B9" t="str">
            <v>CENTRO DE REFERENCIA DO IDOSO DA ZONA NORTE SAO PAULO</v>
          </cell>
          <cell r="C9" t="str">
            <v>SAO PAULO</v>
          </cell>
          <cell r="D9" t="str">
            <v>RRAS 06</v>
          </cell>
          <cell r="E9" t="str">
            <v>E</v>
          </cell>
        </row>
        <row r="10">
          <cell r="A10">
            <v>5618401</v>
          </cell>
          <cell r="B10" t="str">
            <v>AME AMBULATORIO MEDICO DE ESPECIALIDADES DE VOTUPORANGA</v>
          </cell>
          <cell r="C10" t="str">
            <v>VOTUPORANGA</v>
          </cell>
          <cell r="D10" t="str">
            <v>RRAS 12</v>
          </cell>
          <cell r="E10" t="str">
            <v>E</v>
          </cell>
        </row>
        <row r="11">
          <cell r="A11">
            <v>5967945</v>
          </cell>
          <cell r="B11" t="str">
            <v>AME AMBULATORIO MEDICO DE ESPECIALIDADES DE SANTA FE DO SUL</v>
          </cell>
          <cell r="C11" t="str">
            <v>SANTA FE DO SUL</v>
          </cell>
          <cell r="D11" t="str">
            <v>RRAS 12</v>
          </cell>
          <cell r="E11" t="str">
            <v>E</v>
          </cell>
        </row>
        <row r="12">
          <cell r="A12">
            <v>6056148</v>
          </cell>
          <cell r="B12" t="str">
            <v>AME AMBULATORIO MED DE ESPECIALIDADES DE S J DO RIO PRETO</v>
          </cell>
          <cell r="C12" t="str">
            <v>SAO JOSE DO RIO PRETO</v>
          </cell>
          <cell r="D12" t="str">
            <v>RRAS 12</v>
          </cell>
          <cell r="E12" t="str">
            <v>E</v>
          </cell>
        </row>
        <row r="13">
          <cell r="A13">
            <v>6166598</v>
          </cell>
          <cell r="B13" t="str">
            <v>AME AMBULATORIO MEDICO DE ESPECIALIDADES DE SANTOS</v>
          </cell>
          <cell r="C13" t="str">
            <v>SANTOS</v>
          </cell>
          <cell r="D13" t="str">
            <v>RRAS 07</v>
          </cell>
          <cell r="E13" t="str">
            <v>E</v>
          </cell>
        </row>
        <row r="14">
          <cell r="A14">
            <v>6199879</v>
          </cell>
          <cell r="B14" t="str">
            <v>AME AMBULATORIO MEDICO DE ESPECIALIDADES CARAPICUIBA</v>
          </cell>
          <cell r="C14" t="str">
            <v>CARAPICUIBA</v>
          </cell>
          <cell r="D14" t="str">
            <v>RRAS 05</v>
          </cell>
          <cell r="E14" t="str">
            <v>E</v>
          </cell>
        </row>
        <row r="15">
          <cell r="A15">
            <v>6212581</v>
          </cell>
          <cell r="B15" t="str">
            <v>AME AMBULATORIO MED DE ESPECIALIDADES STA BARBARA DOESTE</v>
          </cell>
          <cell r="C15" t="str">
            <v>SANTA BARBARA D'OESTE</v>
          </cell>
          <cell r="D15" t="str">
            <v>RRAS 15</v>
          </cell>
          <cell r="E15" t="str">
            <v>E</v>
          </cell>
        </row>
        <row r="16">
          <cell r="A16">
            <v>6233848</v>
          </cell>
          <cell r="B16" t="str">
            <v>AME AMBULATORIO MEDICO DE ESPECIALIDADES DE CARAGUATATUBA</v>
          </cell>
          <cell r="C16" t="str">
            <v>CARAGUATATUBA</v>
          </cell>
          <cell r="D16" t="str">
            <v>RRAS 17</v>
          </cell>
          <cell r="E16" t="str">
            <v>E</v>
          </cell>
        </row>
        <row r="17">
          <cell r="A17">
            <v>6258484</v>
          </cell>
          <cell r="B17" t="str">
            <v>AME AMBULATORIO MEDICO DE ESPECIALIDADES DE PRAIA GRANDE</v>
          </cell>
          <cell r="C17" t="str">
            <v>PRAIA GRANDE</v>
          </cell>
          <cell r="D17" t="str">
            <v>RRAS 07</v>
          </cell>
          <cell r="E17" t="str">
            <v>E</v>
          </cell>
        </row>
        <row r="18">
          <cell r="A18">
            <v>6284582</v>
          </cell>
          <cell r="B18" t="str">
            <v>AME PIRACICABA DR OSWALDO CAMBIAGHI</v>
          </cell>
          <cell r="C18" t="str">
            <v>PIRACICABA</v>
          </cell>
          <cell r="D18" t="str">
            <v>RRAS 14</v>
          </cell>
          <cell r="E18" t="str">
            <v>E</v>
          </cell>
        </row>
        <row r="19">
          <cell r="A19">
            <v>6289304</v>
          </cell>
          <cell r="B19" t="str">
            <v>AME AMBULATORIO MEDICO DE ESPECIALIDADES BARRETOS</v>
          </cell>
          <cell r="C19" t="str">
            <v>BARRETOS</v>
          </cell>
          <cell r="D19" t="str">
            <v>RRAS 13</v>
          </cell>
          <cell r="E19" t="str">
            <v>E</v>
          </cell>
        </row>
        <row r="20">
          <cell r="A20">
            <v>6294049</v>
          </cell>
          <cell r="B20" t="str">
            <v>AME AMBULATORIO MED ESPECIALIDADES SAO JOSE DOS CAMPOS</v>
          </cell>
          <cell r="C20" t="str">
            <v>SAO JOSE DOS CAMPOS</v>
          </cell>
          <cell r="D20" t="str">
            <v>RRAS 17</v>
          </cell>
          <cell r="E20" t="str">
            <v>E</v>
          </cell>
        </row>
        <row r="21">
          <cell r="A21">
            <v>6335497</v>
          </cell>
          <cell r="B21" t="str">
            <v>AME AMBULATORIO MED DE ESPECIALIDADES DRACENA</v>
          </cell>
          <cell r="C21" t="str">
            <v>DRACENA</v>
          </cell>
          <cell r="D21" t="str">
            <v>RRAS 11</v>
          </cell>
          <cell r="E21" t="str">
            <v>E</v>
          </cell>
        </row>
        <row r="22">
          <cell r="A22">
            <v>6359620</v>
          </cell>
          <cell r="B22" t="str">
            <v>AME AMBULATORIO MEDICO DE ESPECIALIDADES BAURU</v>
          </cell>
          <cell r="C22" t="str">
            <v>BAURU</v>
          </cell>
          <cell r="D22" t="str">
            <v>RRAS 09</v>
          </cell>
          <cell r="E22" t="str">
            <v>E</v>
          </cell>
        </row>
        <row r="23">
          <cell r="A23">
            <v>6365213</v>
          </cell>
          <cell r="B23" t="str">
            <v>AME AMBUL MED DE ESPECIALIDADES AVELINO FERNANDES JALES</v>
          </cell>
          <cell r="C23" t="str">
            <v>JALES</v>
          </cell>
          <cell r="D23" t="str">
            <v>RRAS 12</v>
          </cell>
          <cell r="E23" t="str">
            <v>E</v>
          </cell>
        </row>
        <row r="24">
          <cell r="A24">
            <v>6423086</v>
          </cell>
          <cell r="B24" t="str">
            <v>AME AMBULATORIO MEDICO DE ESPECIALIDADES JARDIM DOS PRADOS</v>
          </cell>
          <cell r="C24" t="str">
            <v>SAO PAULO</v>
          </cell>
          <cell r="D24" t="str">
            <v>RRAS 06</v>
          </cell>
          <cell r="E24" t="str">
            <v>E</v>
          </cell>
        </row>
        <row r="25">
          <cell r="A25">
            <v>6432530</v>
          </cell>
          <cell r="B25" t="str">
            <v>AME AMBULATORIO MEDICO DE ESPEC DRA MARIA CRISTINA CURY</v>
          </cell>
          <cell r="C25" t="str">
            <v>SAO PAULO</v>
          </cell>
          <cell r="D25" t="str">
            <v>RRAS 06</v>
          </cell>
          <cell r="E25" t="str">
            <v>E</v>
          </cell>
        </row>
        <row r="26">
          <cell r="A26">
            <v>6476058</v>
          </cell>
          <cell r="B26" t="str">
            <v>AME DR ANTONIO CARLOS FONTOURA DA SILVA PRES PRUDENTE</v>
          </cell>
          <cell r="C26" t="str">
            <v>PRESIDENTE PRUDENTE</v>
          </cell>
          <cell r="D26" t="str">
            <v>RRAS 11</v>
          </cell>
          <cell r="E26" t="str">
            <v>E</v>
          </cell>
        </row>
        <row r="27">
          <cell r="A27">
            <v>6479146</v>
          </cell>
          <cell r="B27" t="str">
            <v>AME AMBULATORIO MED DE ESPECIALIDADES DE RIO CLARO</v>
          </cell>
          <cell r="C27" t="str">
            <v>RIO CLARO</v>
          </cell>
          <cell r="D27" t="str">
            <v>RRAS 14</v>
          </cell>
          <cell r="E27" t="str">
            <v>E</v>
          </cell>
        </row>
        <row r="28">
          <cell r="A28">
            <v>6479200</v>
          </cell>
          <cell r="B28" t="str">
            <v>AME DR LUIZ ROBERTO BARRADAS BARATA SAO PAULO</v>
          </cell>
          <cell r="C28" t="str">
            <v>SAO PAULO</v>
          </cell>
          <cell r="D28" t="str">
            <v>RRAS 06</v>
          </cell>
          <cell r="E28" t="str">
            <v>E</v>
          </cell>
        </row>
        <row r="29">
          <cell r="A29">
            <v>6523536</v>
          </cell>
          <cell r="B29" t="str">
            <v>AME AMBULATORIO MEDICO DE ESPECIALIDADES DE LIMEIRA</v>
          </cell>
          <cell r="C29" t="str">
            <v>LIMEIRA</v>
          </cell>
          <cell r="D29" t="str">
            <v>RRAS 14</v>
          </cell>
          <cell r="E29" t="str">
            <v>E</v>
          </cell>
        </row>
        <row r="30">
          <cell r="A30">
            <v>6546463</v>
          </cell>
          <cell r="B30" t="str">
            <v>AME AMBULATORIO MED DE ESPEC VILOBALDO C T FILHO ITAPEVI</v>
          </cell>
          <cell r="C30" t="str">
            <v>ITAPEVI</v>
          </cell>
          <cell r="D30" t="str">
            <v>RRAS 05</v>
          </cell>
          <cell r="E30" t="str">
            <v>E</v>
          </cell>
        </row>
        <row r="31">
          <cell r="A31">
            <v>6568459</v>
          </cell>
          <cell r="B31" t="str">
            <v>AME AMB MEDICO DE ESP ELIANA N Z M GIANTOMASSI CASA BRANCA</v>
          </cell>
          <cell r="C31" t="str">
            <v>CASA BRANCA</v>
          </cell>
          <cell r="D31" t="str">
            <v>RRAS 15</v>
          </cell>
          <cell r="E31" t="str">
            <v>E</v>
          </cell>
        </row>
        <row r="32">
          <cell r="A32">
            <v>6568971</v>
          </cell>
          <cell r="B32" t="str">
            <v>AME ANDRADINA DR EDMON ALEXANDRE SALOMAO</v>
          </cell>
          <cell r="C32" t="str">
            <v>ANDRADINA</v>
          </cell>
          <cell r="D32" t="str">
            <v>RRAS 12</v>
          </cell>
          <cell r="E32" t="str">
            <v>E</v>
          </cell>
        </row>
        <row r="33">
          <cell r="A33">
            <v>6572367</v>
          </cell>
          <cell r="B33" t="str">
            <v>AME ARACATUBA DR OSCAR GURJAO COTRIM</v>
          </cell>
          <cell r="C33" t="str">
            <v>ARACATUBA</v>
          </cell>
          <cell r="D33" t="str">
            <v>RRAS 12</v>
          </cell>
          <cell r="E33" t="str">
            <v>E</v>
          </cell>
        </row>
        <row r="34">
          <cell r="A34">
            <v>6578578</v>
          </cell>
          <cell r="B34" t="str">
            <v>AME AMBULATORIO MEDICO DE ESP DE PSIQUIATRIA V MARIA</v>
          </cell>
          <cell r="C34" t="str">
            <v>SAO PAULO</v>
          </cell>
          <cell r="D34" t="str">
            <v>RRAS 06</v>
          </cell>
          <cell r="E34" t="str">
            <v>E</v>
          </cell>
        </row>
        <row r="35">
          <cell r="A35">
            <v>6603432</v>
          </cell>
          <cell r="B35" t="str">
            <v>AME AMB MEDICO DE ESP BENEDITO DARCADIA DE MOGI GUACU</v>
          </cell>
          <cell r="C35" t="str">
            <v>MOGI GUACU</v>
          </cell>
          <cell r="D35" t="str">
            <v>RRAS 15</v>
          </cell>
          <cell r="E35" t="str">
            <v>E</v>
          </cell>
        </row>
        <row r="36">
          <cell r="A36">
            <v>6604862</v>
          </cell>
          <cell r="B36" t="str">
            <v>AME ITAPEVA EDISON OLIVEIRA MARTHO</v>
          </cell>
          <cell r="C36" t="str">
            <v>ITAPEVA</v>
          </cell>
          <cell r="D36" t="str">
            <v>RRAS 08</v>
          </cell>
          <cell r="E36" t="str">
            <v>E</v>
          </cell>
        </row>
        <row r="37">
          <cell r="A37">
            <v>6607179</v>
          </cell>
          <cell r="B37" t="str">
            <v>AME AMBULATORIO MEDICO DE ESPECIALIDADES ATIBAIA</v>
          </cell>
          <cell r="C37" t="str">
            <v>ATIBAIA</v>
          </cell>
          <cell r="D37" t="str">
            <v>RRAS 16</v>
          </cell>
          <cell r="E37" t="str">
            <v>E</v>
          </cell>
        </row>
        <row r="38">
          <cell r="A38">
            <v>6607330</v>
          </cell>
          <cell r="B38" t="str">
            <v>AME AMBULATORIO DE ESPECIALIDADES MEDICAS DE TUPA</v>
          </cell>
          <cell r="C38" t="str">
            <v>TUPA</v>
          </cell>
          <cell r="D38" t="str">
            <v>RRAS 10</v>
          </cell>
          <cell r="E38" t="str">
            <v>E</v>
          </cell>
        </row>
        <row r="39">
          <cell r="A39">
            <v>6639658</v>
          </cell>
          <cell r="B39" t="str">
            <v>AMBULATORIO MEDICO DE ESPECIALIDADE AME DE ITAPETININGA</v>
          </cell>
          <cell r="C39" t="str">
            <v>ITAPETININGA</v>
          </cell>
          <cell r="D39" t="str">
            <v>RRAS 08</v>
          </cell>
          <cell r="E39" t="str">
            <v>E</v>
          </cell>
        </row>
        <row r="40">
          <cell r="A40">
            <v>6655416</v>
          </cell>
          <cell r="B40" t="str">
            <v>AME SANTO ANDRE DR NEWTON DA COSTA BRANDAO</v>
          </cell>
          <cell r="C40" t="str">
            <v>SANTO ANDRE</v>
          </cell>
          <cell r="D40" t="str">
            <v>RRAS 01</v>
          </cell>
          <cell r="E40" t="str">
            <v>E</v>
          </cell>
        </row>
        <row r="41">
          <cell r="A41">
            <v>6657516</v>
          </cell>
          <cell r="B41" t="str">
            <v>AME ITU AMBULATORIO MEDICO DE ESPECIALIDADE DE ITU</v>
          </cell>
          <cell r="C41" t="str">
            <v>ITU</v>
          </cell>
          <cell r="D41" t="str">
            <v>RRAS 08</v>
          </cell>
          <cell r="E41" t="str">
            <v>E</v>
          </cell>
        </row>
        <row r="42">
          <cell r="A42">
            <v>6669727</v>
          </cell>
          <cell r="B42" t="str">
            <v>AME AMBULATORIO MEDICO DE ESPECIALIDADES DE FRANCA</v>
          </cell>
          <cell r="C42" t="str">
            <v>FRANCA</v>
          </cell>
          <cell r="D42" t="str">
            <v>RRAS 13</v>
          </cell>
          <cell r="E42" t="str">
            <v>E</v>
          </cell>
        </row>
        <row r="43">
          <cell r="A43">
            <v>6752233</v>
          </cell>
          <cell r="B43" t="str">
            <v>AME AMBULATORIO MEDICO DE ESPECIALIDADE GERAL BARRETOS</v>
          </cell>
          <cell r="C43" t="str">
            <v>BARRETOS</v>
          </cell>
          <cell r="D43" t="str">
            <v>RRAS 13</v>
          </cell>
          <cell r="E43" t="str">
            <v>E</v>
          </cell>
        </row>
        <row r="44">
          <cell r="A44">
            <v>6818196</v>
          </cell>
          <cell r="B44" t="str">
            <v>AME DR JOAO LUIZ TREVELIM PROMISSAO</v>
          </cell>
          <cell r="C44" t="str">
            <v>PROMISSAO</v>
          </cell>
          <cell r="D44" t="str">
            <v>RRAS 09</v>
          </cell>
          <cell r="E44" t="str">
            <v>E</v>
          </cell>
        </row>
        <row r="45">
          <cell r="A45">
            <v>6895263</v>
          </cell>
          <cell r="B45" t="str">
            <v>AME AMBULATORIO MED ESPECIALIDADES DE SAO JOAO DA BOA VISTA</v>
          </cell>
          <cell r="C45" t="str">
            <v>SAO JOAO DA BOA VISTA</v>
          </cell>
          <cell r="D45" t="str">
            <v>RRAS 15</v>
          </cell>
          <cell r="E45" t="str">
            <v>E</v>
          </cell>
        </row>
        <row r="46">
          <cell r="A46">
            <v>6956718</v>
          </cell>
          <cell r="B46" t="str">
            <v>AME MAUA</v>
          </cell>
          <cell r="C46" t="str">
            <v>MAUA</v>
          </cell>
          <cell r="D46" t="str">
            <v>RRAS 01</v>
          </cell>
          <cell r="E46" t="str">
            <v>E</v>
          </cell>
        </row>
        <row r="47">
          <cell r="A47">
            <v>6959636</v>
          </cell>
          <cell r="B47" t="str">
            <v>AME AMBULATORIO MEDICO DE ESPECIALIDADES FERNANDOPOLIS</v>
          </cell>
          <cell r="C47" t="str">
            <v>FERNANDOPOLIS</v>
          </cell>
          <cell r="D47" t="str">
            <v>RRAS 12</v>
          </cell>
          <cell r="E47" t="str">
            <v>E</v>
          </cell>
        </row>
        <row r="48">
          <cell r="A48">
            <v>6992560</v>
          </cell>
          <cell r="B48" t="str">
            <v>AME AMBULATORIO MEDICO DE ESPECIALIDADES JUNDIAI</v>
          </cell>
          <cell r="C48" t="str">
            <v>JUNDIAI</v>
          </cell>
          <cell r="D48" t="str">
            <v>RRAS 16</v>
          </cell>
          <cell r="E48" t="str">
            <v>E</v>
          </cell>
        </row>
        <row r="49">
          <cell r="A49">
            <v>7021801</v>
          </cell>
          <cell r="B49" t="str">
            <v>AME AMBULATORIO MEDICO DE ESPECIALIDADES DE MOGI DAS CRUZES</v>
          </cell>
          <cell r="C49" t="str">
            <v>MOGI DAS CRUZES</v>
          </cell>
          <cell r="D49" t="str">
            <v>RRAS 02</v>
          </cell>
          <cell r="E49" t="str">
            <v>E</v>
          </cell>
        </row>
        <row r="50">
          <cell r="A50">
            <v>7033702</v>
          </cell>
          <cell r="B50" t="str">
            <v>AME AMBULATORIO MEDICO DE ESPECIALIDADES DE ITUVERAVA</v>
          </cell>
          <cell r="C50" t="str">
            <v>ITUVERAVA</v>
          </cell>
          <cell r="D50" t="str">
            <v>RRAS 13</v>
          </cell>
          <cell r="E50" t="str">
            <v>E</v>
          </cell>
        </row>
        <row r="51">
          <cell r="A51">
            <v>7049730</v>
          </cell>
          <cell r="B51" t="str">
            <v>AME AMBULATORIO MEDICO DE ESPECIALIDADES CATANDUVA</v>
          </cell>
          <cell r="C51" t="str">
            <v>CATANDUVA</v>
          </cell>
          <cell r="D51" t="str">
            <v>RRAS 12</v>
          </cell>
          <cell r="E51" t="str">
            <v>E</v>
          </cell>
        </row>
        <row r="52">
          <cell r="A52">
            <v>7062672</v>
          </cell>
          <cell r="B52" t="str">
            <v>AMBULATORIO MEDICO DE ESPECIALIDADES AME TABOAO DA SERRA</v>
          </cell>
          <cell r="C52" t="str">
            <v>TABOAO DA SERRA</v>
          </cell>
          <cell r="D52" t="str">
            <v>RRAS 04</v>
          </cell>
          <cell r="E52" t="str">
            <v>E</v>
          </cell>
        </row>
        <row r="53">
          <cell r="A53">
            <v>7188676</v>
          </cell>
          <cell r="B53" t="str">
            <v>AME AMBULATORIO MEDICO DE ESPECIALIDADES DE OURINHOS</v>
          </cell>
          <cell r="C53" t="str">
            <v>OURINHOS</v>
          </cell>
          <cell r="D53" t="str">
            <v>RRAS 10</v>
          </cell>
          <cell r="E53" t="str">
            <v>E</v>
          </cell>
        </row>
        <row r="54">
          <cell r="A54">
            <v>7209517</v>
          </cell>
          <cell r="B54" t="str">
            <v>AME AMBULATORIO MEDICO DE ESPECIALIDADES DE ASSIS</v>
          </cell>
          <cell r="C54" t="str">
            <v>ASSIS</v>
          </cell>
          <cell r="D54" t="str">
            <v>RRAS 10</v>
          </cell>
          <cell r="E54" t="str">
            <v>E</v>
          </cell>
        </row>
        <row r="55">
          <cell r="A55">
            <v>7496117</v>
          </cell>
          <cell r="B55" t="str">
            <v>AMBULATORIO MEDICO DE ESPECIALIDADE AME SOROCABA</v>
          </cell>
          <cell r="C55" t="str">
            <v>SOROCABA</v>
          </cell>
          <cell r="D55" t="str">
            <v>RRAS 08</v>
          </cell>
          <cell r="E55" t="str">
            <v>E</v>
          </cell>
        </row>
        <row r="56">
          <cell r="A56">
            <v>7560435</v>
          </cell>
          <cell r="B56" t="str">
            <v>AME PARIQUERA ACU</v>
          </cell>
          <cell r="C56" t="str">
            <v>PARIQUERA-ACU</v>
          </cell>
          <cell r="D56" t="str">
            <v>RRAS 07</v>
          </cell>
          <cell r="E56" t="str">
            <v>E</v>
          </cell>
        </row>
        <row r="57">
          <cell r="A57">
            <v>9030557</v>
          </cell>
          <cell r="B57" t="str">
            <v>AMBULATORIO MEDICO DE ESPECIALID DE LORENA AME LORENA</v>
          </cell>
          <cell r="C57" t="str">
            <v>LORENA</v>
          </cell>
          <cell r="D57" t="str">
            <v>RRAS 17</v>
          </cell>
          <cell r="E57" t="str">
            <v>E</v>
          </cell>
        </row>
        <row r="58">
          <cell r="A58">
            <v>9232141</v>
          </cell>
          <cell r="B58" t="str">
            <v>AME AMB MEDICO DE ESP FRANCESCO LEONARDO BEIRA DE AMPARO</v>
          </cell>
          <cell r="C58" t="str">
            <v>AMPARO</v>
          </cell>
          <cell r="D58" t="str">
            <v>RRAS 15</v>
          </cell>
          <cell r="E58" t="str">
            <v>E</v>
          </cell>
        </row>
        <row r="59">
          <cell r="A59">
            <v>9314687</v>
          </cell>
          <cell r="B59" t="str">
            <v>AME TAQUARITINGA</v>
          </cell>
          <cell r="C59" t="str">
            <v>TAQUARITINGA</v>
          </cell>
          <cell r="D59" t="str">
            <v>RRAS 13</v>
          </cell>
          <cell r="E59" t="str">
            <v>E</v>
          </cell>
        </row>
        <row r="60">
          <cell r="A60">
            <v>9442642</v>
          </cell>
          <cell r="B60" t="str">
            <v>AMBULATORIO MEDICO DE ESPECIALIDADES AME SAO CARLOS</v>
          </cell>
          <cell r="C60" t="str">
            <v>SAO CARLOS</v>
          </cell>
          <cell r="D60" t="str">
            <v>RRAS 13</v>
          </cell>
          <cell r="E60" t="str">
            <v>E</v>
          </cell>
        </row>
        <row r="61">
          <cell r="A61">
            <v>9503196</v>
          </cell>
          <cell r="B61" t="str">
            <v>AME AMBULATORIO MEDICO DE ESPECIALIDADES BOTUCATU</v>
          </cell>
          <cell r="C61" t="str">
            <v>BOTUCATU</v>
          </cell>
          <cell r="D61" t="str">
            <v>RRAS 09</v>
          </cell>
          <cell r="E61" t="str">
            <v>E</v>
          </cell>
        </row>
        <row r="62">
          <cell r="A62">
            <v>9580743</v>
          </cell>
          <cell r="B62" t="str">
            <v>AME SAO VICENTE</v>
          </cell>
          <cell r="C62" t="str">
            <v>SAO VICENTE</v>
          </cell>
          <cell r="D62" t="str">
            <v>RRAS 07</v>
          </cell>
          <cell r="E62" t="str">
            <v>E</v>
          </cell>
        </row>
        <row r="63">
          <cell r="A63">
            <v>34053</v>
          </cell>
          <cell r="B63" t="str">
            <v>HOSPITAL ESTADUAL DE COVID 19 AME CAMPINAS</v>
          </cell>
          <cell r="C63" t="str">
            <v>CAMPINAS</v>
          </cell>
          <cell r="D63" t="str">
            <v>RRAS 15</v>
          </cell>
          <cell r="E63" t="str">
            <v>E</v>
          </cell>
        </row>
        <row r="64">
          <cell r="A64">
            <v>92894</v>
          </cell>
          <cell r="B64" t="str">
            <v>HOSPITAL REGIONAL DO LITORAL NORTE</v>
          </cell>
          <cell r="C64" t="str">
            <v>CARAGUATATUBA</v>
          </cell>
          <cell r="D64" t="str">
            <v>RRAS 17</v>
          </cell>
          <cell r="E64" t="str">
            <v>E</v>
          </cell>
        </row>
        <row r="65">
          <cell r="A65">
            <v>2058332</v>
          </cell>
          <cell r="B65" t="str">
            <v>HOSPITAL MANOEL DE ABREU BAURU</v>
          </cell>
          <cell r="C65" t="str">
            <v>BAURU</v>
          </cell>
          <cell r="D65" t="str">
            <v>RRAS 09</v>
          </cell>
          <cell r="E65" t="str">
            <v>E</v>
          </cell>
        </row>
        <row r="66">
          <cell r="A66">
            <v>2066092</v>
          </cell>
          <cell r="B66" t="str">
            <v>HOSPITAL GERAL DE PEDREIRA</v>
          </cell>
          <cell r="C66" t="str">
            <v>SAO PAULO</v>
          </cell>
          <cell r="D66" t="str">
            <v>RRAS 06</v>
          </cell>
          <cell r="E66" t="str">
            <v>E</v>
          </cell>
        </row>
        <row r="67">
          <cell r="A67">
            <v>2077426</v>
          </cell>
          <cell r="B67" t="str">
            <v>HOSPITAL ESTADUAL DE VILA ALPINA ORG SOCIAL SECONCI SAO PAUL</v>
          </cell>
          <cell r="C67" t="str">
            <v>SAO PAULO</v>
          </cell>
          <cell r="D67" t="str">
            <v>RRAS 06</v>
          </cell>
          <cell r="E67" t="str">
            <v>E</v>
          </cell>
        </row>
        <row r="68">
          <cell r="A68">
            <v>2077620</v>
          </cell>
          <cell r="B68" t="str">
            <v>HOSPITAL GERAL SANTA MARCELINA DE ITAIM PAULISTA SAO PAULO</v>
          </cell>
          <cell r="C68" t="str">
            <v>SAO PAULO</v>
          </cell>
          <cell r="D68" t="str">
            <v>RRAS 06</v>
          </cell>
          <cell r="E68" t="str">
            <v>E</v>
          </cell>
        </row>
        <row r="69">
          <cell r="A69">
            <v>2077671</v>
          </cell>
          <cell r="B69" t="str">
            <v>HOSPITAL GERAL DO GRAJAU PROF LIBER JOHN ALPHONSE DI DIO SP</v>
          </cell>
          <cell r="C69" t="str">
            <v>SAO PAULO</v>
          </cell>
          <cell r="D69" t="str">
            <v>RRAS 06</v>
          </cell>
          <cell r="E69" t="str">
            <v>E</v>
          </cell>
        </row>
        <row r="70">
          <cell r="A70">
            <v>2078104</v>
          </cell>
          <cell r="B70" t="str">
            <v>HOSPITAL GERAL DE ITAPEVI</v>
          </cell>
          <cell r="C70" t="str">
            <v>ITAPEVI</v>
          </cell>
          <cell r="D70" t="str">
            <v>RRAS 05</v>
          </cell>
          <cell r="E70" t="str">
            <v>E</v>
          </cell>
        </row>
        <row r="71">
          <cell r="A71">
            <v>2078287</v>
          </cell>
          <cell r="B71" t="str">
            <v>CENTRO DE REFERENCIA DA SAUDE DA MULHER SAO PAULO</v>
          </cell>
          <cell r="C71" t="str">
            <v>SAO PAULO</v>
          </cell>
          <cell r="D71" t="str">
            <v>RRAS 06</v>
          </cell>
          <cell r="E71" t="str">
            <v>E</v>
          </cell>
        </row>
        <row r="72">
          <cell r="A72">
            <v>2078562</v>
          </cell>
          <cell r="B72" t="str">
            <v>HOSPITAL GERAL DE ITAQUAQUECETUBA</v>
          </cell>
          <cell r="C72" t="str">
            <v>ITAQUAQUECETUBA</v>
          </cell>
          <cell r="D72" t="str">
            <v>RRAS 02</v>
          </cell>
          <cell r="E72" t="str">
            <v>E</v>
          </cell>
        </row>
        <row r="73">
          <cell r="A73">
            <v>2079119</v>
          </cell>
          <cell r="B73" t="str">
            <v>CENTRO DE REF DA SAUDE DA MULHER DE R PRETO MATER</v>
          </cell>
          <cell r="C73" t="str">
            <v>RIBEIRAO PRETO</v>
          </cell>
          <cell r="D73" t="str">
            <v>RRAS 13</v>
          </cell>
          <cell r="E73" t="str">
            <v>E</v>
          </cell>
        </row>
        <row r="74">
          <cell r="A74">
            <v>2079828</v>
          </cell>
          <cell r="B74" t="str">
            <v>HOSPITAL GERAL PIRAJUSSARA TABOAO DA SERRA</v>
          </cell>
          <cell r="C74" t="str">
            <v>TABOAO DA SERRA</v>
          </cell>
          <cell r="D74" t="str">
            <v>RRAS 04</v>
          </cell>
          <cell r="E74" t="str">
            <v>E</v>
          </cell>
        </row>
        <row r="75">
          <cell r="A75">
            <v>2080273</v>
          </cell>
          <cell r="B75" t="str">
            <v>HOSPITAL ESTADUAL MARIO COVAS DE SANTO ANDRE</v>
          </cell>
          <cell r="C75" t="str">
            <v>SANTO ANDRE</v>
          </cell>
          <cell r="D75" t="str">
            <v>RRAS 01</v>
          </cell>
          <cell r="E75" t="str">
            <v>E</v>
          </cell>
        </row>
        <row r="76">
          <cell r="A76">
            <v>2080338</v>
          </cell>
          <cell r="B76" t="str">
            <v>HOSPITAL GERAL DE GUARULHOS PROF DR WALDEMAR DE CARVALHO</v>
          </cell>
          <cell r="C76" t="str">
            <v>GUARULHOS</v>
          </cell>
          <cell r="D76" t="str">
            <v>RRAS 02</v>
          </cell>
          <cell r="E76" t="str">
            <v>E</v>
          </cell>
        </row>
        <row r="77">
          <cell r="A77">
            <v>2080680</v>
          </cell>
          <cell r="B77" t="str">
            <v>HOSPITAL DAS CLINICAS LUZIA DE PINHO MELO MOGI DAS CRUZES</v>
          </cell>
          <cell r="C77" t="str">
            <v>MOGI DAS CRUZES</v>
          </cell>
          <cell r="D77" t="str">
            <v>RRAS 02</v>
          </cell>
          <cell r="E77" t="str">
            <v>E</v>
          </cell>
        </row>
        <row r="78">
          <cell r="A78">
            <v>2081695</v>
          </cell>
          <cell r="B78" t="str">
            <v>CONJUNTO HOSPITALAR SOROCABA</v>
          </cell>
          <cell r="C78" t="str">
            <v>SOROCABA</v>
          </cell>
          <cell r="D78" t="str">
            <v>RRAS 08</v>
          </cell>
          <cell r="E78" t="str">
            <v>E</v>
          </cell>
        </row>
        <row r="79">
          <cell r="A79">
            <v>2083981</v>
          </cell>
          <cell r="B79" t="str">
            <v>HOSPITAL ESTADUAL SUMARE</v>
          </cell>
          <cell r="C79" t="str">
            <v>SUMARE</v>
          </cell>
          <cell r="D79" t="str">
            <v>RRAS 15</v>
          </cell>
          <cell r="E79" t="str">
            <v>E</v>
          </cell>
        </row>
        <row r="80">
          <cell r="A80">
            <v>2084163</v>
          </cell>
          <cell r="B80" t="str">
            <v>HOSPITAL ESTADUAL DE DIADEMA HOSPITAL SERRARIA</v>
          </cell>
          <cell r="C80" t="str">
            <v>DIADEMA</v>
          </cell>
          <cell r="D80" t="str">
            <v>RRAS 01</v>
          </cell>
          <cell r="E80" t="str">
            <v>E</v>
          </cell>
        </row>
        <row r="81">
          <cell r="A81">
            <v>2087804</v>
          </cell>
          <cell r="B81" t="str">
            <v>HOSPITAL REGIONAL JORGE ROSSMANN DE ITANHAEM</v>
          </cell>
          <cell r="C81" t="str">
            <v>ITANHAEM</v>
          </cell>
          <cell r="D81" t="str">
            <v>RRAS 07</v>
          </cell>
          <cell r="E81" t="str">
            <v>E</v>
          </cell>
        </row>
        <row r="82">
          <cell r="A82">
            <v>2088576</v>
          </cell>
          <cell r="B82" t="str">
            <v>HOSPITAL DE TRANSP DO EST DE SP EURYCLIDES DE JESUS ZERBINI</v>
          </cell>
          <cell r="C82" t="str">
            <v>SAO PAULO</v>
          </cell>
          <cell r="D82" t="str">
            <v>RRAS 06</v>
          </cell>
          <cell r="E82" t="str">
            <v>E</v>
          </cell>
        </row>
        <row r="83">
          <cell r="A83">
            <v>2091585</v>
          </cell>
          <cell r="B83" t="str">
            <v>HOSPITAL ESTADUAL DE SAPOPEMBA SAO PAULO</v>
          </cell>
          <cell r="C83" t="str">
            <v>SAO PAULO</v>
          </cell>
          <cell r="D83" t="str">
            <v>RRAS 06</v>
          </cell>
          <cell r="E83" t="str">
            <v>E</v>
          </cell>
        </row>
        <row r="84">
          <cell r="A84">
            <v>2750546</v>
          </cell>
          <cell r="B84" t="str">
            <v>HOSPITAL ESTADUAL PORTO PRIMAVERA ROSANA</v>
          </cell>
          <cell r="C84" t="str">
            <v>ROSANA</v>
          </cell>
          <cell r="D84" t="str">
            <v>RRAS 11</v>
          </cell>
          <cell r="E84" t="str">
            <v>E</v>
          </cell>
        </row>
        <row r="85">
          <cell r="A85">
            <v>2755130</v>
          </cell>
          <cell r="B85" t="str">
            <v>HOSPITAL DOMINGOS LEONARDO CERAVOLO PRESIDENTE PRUDENTE</v>
          </cell>
          <cell r="C85" t="str">
            <v>PRESIDENTE PRUDENTE</v>
          </cell>
          <cell r="D85" t="str">
            <v>RRAS 11</v>
          </cell>
          <cell r="E85" t="str">
            <v>E</v>
          </cell>
        </row>
        <row r="86">
          <cell r="A86">
            <v>2790556</v>
          </cell>
          <cell r="B86" t="str">
            <v>HOSPITAL DE BASE DE BAURU</v>
          </cell>
          <cell r="C86" t="str">
            <v>BAURU</v>
          </cell>
          <cell r="D86" t="str">
            <v>RRAS 09</v>
          </cell>
          <cell r="E86" t="str">
            <v>E</v>
          </cell>
        </row>
        <row r="87">
          <cell r="A87">
            <v>2790580</v>
          </cell>
          <cell r="B87" t="str">
            <v>MATERNIDADE SANTA ISABEL</v>
          </cell>
          <cell r="C87" t="str">
            <v>BAURU</v>
          </cell>
          <cell r="D87" t="str">
            <v>RRAS 09</v>
          </cell>
          <cell r="E87" t="str">
            <v>E</v>
          </cell>
        </row>
        <row r="88">
          <cell r="A88">
            <v>2790602</v>
          </cell>
          <cell r="B88" t="str">
            <v>HOSPITAL ESTADUAL BAURU</v>
          </cell>
          <cell r="C88" t="str">
            <v>BAURU</v>
          </cell>
          <cell r="D88" t="str">
            <v>RRAS 09</v>
          </cell>
          <cell r="E88" t="str">
            <v>E</v>
          </cell>
        </row>
        <row r="89">
          <cell r="A89">
            <v>2792141</v>
          </cell>
          <cell r="B89" t="str">
            <v>HOSPITAL REGIONAL DE COTIA</v>
          </cell>
          <cell r="C89" t="str">
            <v>COTIA</v>
          </cell>
          <cell r="D89" t="str">
            <v>RRAS 04</v>
          </cell>
          <cell r="E89" t="str">
            <v>E</v>
          </cell>
        </row>
        <row r="90">
          <cell r="A90">
            <v>2792168</v>
          </cell>
          <cell r="B90" t="str">
            <v>HOSPITAL GERAL DE CARAPICUIBA</v>
          </cell>
          <cell r="C90" t="str">
            <v>CARAPICUIBA</v>
          </cell>
          <cell r="D90" t="str">
            <v>RRAS 05</v>
          </cell>
          <cell r="E90" t="str">
            <v>E</v>
          </cell>
        </row>
        <row r="91">
          <cell r="A91">
            <v>2792176</v>
          </cell>
          <cell r="B91" t="str">
            <v>HOSPITAL GERAL DE ITAPECERICA DA SERRA</v>
          </cell>
          <cell r="C91" t="str">
            <v>ITAPECERICA DA SERRA</v>
          </cell>
          <cell r="D91" t="str">
            <v>RRAS 04</v>
          </cell>
          <cell r="E91" t="str">
            <v>E</v>
          </cell>
        </row>
        <row r="92">
          <cell r="A92">
            <v>3001466</v>
          </cell>
          <cell r="B92" t="str">
            <v>CENTRO HOSPITALAR DO SISTEMA PENITENCIARIO SAO PAULO</v>
          </cell>
          <cell r="C92" t="str">
            <v>SAO PAULO</v>
          </cell>
          <cell r="D92" t="str">
            <v>RRAS 06</v>
          </cell>
          <cell r="E92" t="str">
            <v>E</v>
          </cell>
        </row>
        <row r="93">
          <cell r="A93">
            <v>3028399</v>
          </cell>
          <cell r="B93" t="str">
            <v>HOSPITAL ESTADUAL PROF CARLOS DA SILVA LACAZ FCO MORATO</v>
          </cell>
          <cell r="C93" t="str">
            <v>FRANCISCO MORATO</v>
          </cell>
          <cell r="D93" t="str">
            <v>RRAS 03</v>
          </cell>
          <cell r="E93" t="str">
            <v>E</v>
          </cell>
        </row>
        <row r="94">
          <cell r="A94">
            <v>3058808</v>
          </cell>
          <cell r="B94" t="str">
            <v>HOSPITAL REGIONAL DE BEBEDOURO HRB</v>
          </cell>
          <cell r="C94" t="str">
            <v>BEBEDOURO</v>
          </cell>
          <cell r="D94" t="str">
            <v>RRAS 13</v>
          </cell>
          <cell r="E94" t="str">
            <v>E</v>
          </cell>
        </row>
        <row r="95">
          <cell r="A95">
            <v>3880966</v>
          </cell>
          <cell r="B95" t="str">
            <v>HOSPITAL DAS CLINICAS DE BAURU HCB</v>
          </cell>
          <cell r="C95" t="str">
            <v>BAURU</v>
          </cell>
          <cell r="D95" t="str">
            <v>RRAS 09</v>
          </cell>
          <cell r="E95" t="str">
            <v>E</v>
          </cell>
        </row>
        <row r="96">
          <cell r="A96">
            <v>5437156</v>
          </cell>
          <cell r="B96" t="str">
            <v>HOSPITAL LOCAL DE SAPOPEMBA</v>
          </cell>
          <cell r="C96" t="str">
            <v>SAO PAULO</v>
          </cell>
          <cell r="D96" t="str">
            <v>RRAS 06</v>
          </cell>
          <cell r="E96" t="str">
            <v>E</v>
          </cell>
        </row>
        <row r="97">
          <cell r="A97">
            <v>5887623</v>
          </cell>
          <cell r="B97" t="str">
            <v>HOSPITAL ESTADUAL DE RIB PRETO DR CARLOS EDUARDO MARTINELLI</v>
          </cell>
          <cell r="C97" t="str">
            <v>RIBEIRAO PRETO</v>
          </cell>
          <cell r="D97" t="str">
            <v>RRAS 13</v>
          </cell>
          <cell r="E97" t="str">
            <v>E</v>
          </cell>
        </row>
        <row r="98">
          <cell r="A98">
            <v>6123740</v>
          </cell>
          <cell r="B98" t="str">
            <v>INSTITUTO DO CANCER DO ESTADO DE SAO PAULO</v>
          </cell>
          <cell r="C98" t="str">
            <v>SAO PAULO</v>
          </cell>
          <cell r="D98" t="str">
            <v>RRAS 06</v>
          </cell>
          <cell r="E98" t="str">
            <v>E</v>
          </cell>
        </row>
        <row r="99">
          <cell r="A99">
            <v>6164366</v>
          </cell>
          <cell r="B99" t="str">
            <v>HOSPITAL ESTADUAL AMERICO BRASILIENSE</v>
          </cell>
          <cell r="C99" t="str">
            <v>AMERICO BRASILIENSE</v>
          </cell>
          <cell r="D99" t="str">
            <v>RRAS 13</v>
          </cell>
          <cell r="E99" t="str">
            <v>E</v>
          </cell>
        </row>
        <row r="100">
          <cell r="A100">
            <v>6236596</v>
          </cell>
          <cell r="B100" t="str">
            <v>HOSPITAL ESTADUAL JOAO PAULO II SAO JOSE DO RIO PRETO</v>
          </cell>
          <cell r="C100" t="str">
            <v>SAO JOSE DO RIO PRETO</v>
          </cell>
          <cell r="D100" t="str">
            <v>RRAS 12</v>
          </cell>
          <cell r="E100" t="str">
            <v>E</v>
          </cell>
        </row>
        <row r="101">
          <cell r="A101">
            <v>6878687</v>
          </cell>
          <cell r="B101" t="str">
            <v>HOSPITAL ESTADUAL DR ALBANO DA FRANCA ROCHA SOBRINHO</v>
          </cell>
          <cell r="C101" t="str">
            <v>FRANCO DA ROCHA</v>
          </cell>
          <cell r="D101" t="str">
            <v>RRAS 03</v>
          </cell>
          <cell r="E101" t="str">
            <v>E</v>
          </cell>
        </row>
        <row r="102">
          <cell r="A102">
            <v>7544529</v>
          </cell>
          <cell r="B102" t="str">
            <v>INST DE INFECT EMILIO RIBAS II BAIXADA SANTISTA</v>
          </cell>
          <cell r="C102" t="str">
            <v>GUARUJA</v>
          </cell>
          <cell r="D102" t="str">
            <v>RRAS 07</v>
          </cell>
          <cell r="E102" t="str">
            <v>E</v>
          </cell>
        </row>
        <row r="103">
          <cell r="A103">
            <v>7573162</v>
          </cell>
          <cell r="B103" t="str">
            <v>HOSPITAL REGIONAL DE JUNDIAI</v>
          </cell>
          <cell r="C103" t="str">
            <v>JUNDIAI</v>
          </cell>
          <cell r="D103" t="str">
            <v>RRAS 16</v>
          </cell>
          <cell r="E103" t="str">
            <v>E</v>
          </cell>
        </row>
        <row r="104">
          <cell r="A104">
            <v>9425802</v>
          </cell>
          <cell r="B104" t="str">
            <v>HOSPITAL REGIONAL DE PIRACICABA</v>
          </cell>
          <cell r="C104" t="str">
            <v>PIRACICABA</v>
          </cell>
          <cell r="D104" t="str">
            <v>RRAS 14</v>
          </cell>
          <cell r="E104" t="str">
            <v>E</v>
          </cell>
        </row>
        <row r="105">
          <cell r="A105">
            <v>9491112</v>
          </cell>
          <cell r="B105" t="str">
            <v>HOSPITAL REGIONAL DE SOROCABA</v>
          </cell>
          <cell r="C105" t="str">
            <v>SOROCABA</v>
          </cell>
          <cell r="D105" t="str">
            <v>RRAS 08</v>
          </cell>
          <cell r="E105" t="str">
            <v>E</v>
          </cell>
        </row>
        <row r="106">
          <cell r="A106">
            <v>9491252</v>
          </cell>
          <cell r="B106" t="str">
            <v>DR RUBENS SAVASTANO HOSPITAL REGIONAL DE SAO JOSE DOS CAMPOS</v>
          </cell>
          <cell r="C106" t="str">
            <v>SAO JOSE DOS CAMPOS</v>
          </cell>
          <cell r="D106" t="str">
            <v>RRAS 17</v>
          </cell>
          <cell r="E106" t="str">
            <v>E</v>
          </cell>
        </row>
        <row r="107">
          <cell r="A107">
            <v>9556095</v>
          </cell>
          <cell r="B107" t="str">
            <v>HOSPITAL REGIONAL DE REGISTRO REGISTRO</v>
          </cell>
          <cell r="C107" t="str">
            <v>REGISTRO</v>
          </cell>
          <cell r="D107" t="str">
            <v>RRAS 07</v>
          </cell>
          <cell r="E107" t="str">
            <v>E</v>
          </cell>
        </row>
        <row r="108">
          <cell r="A108">
            <v>9773657</v>
          </cell>
          <cell r="B108" t="str">
            <v>HOSPITAL ESTADUAL DE SERRANA</v>
          </cell>
          <cell r="C108" t="str">
            <v>SERRANA</v>
          </cell>
          <cell r="D108" t="str">
            <v>RRAS 13</v>
          </cell>
          <cell r="E108" t="str">
            <v>E</v>
          </cell>
        </row>
        <row r="109">
          <cell r="A109">
            <v>2077434</v>
          </cell>
          <cell r="B109" t="str">
            <v>HOSPITAL DR LEOPOLDO BEVILACQUA</v>
          </cell>
          <cell r="C109" t="str">
            <v>PARIQUERA-ACU</v>
          </cell>
          <cell r="D109" t="str">
            <v>RRAS 07</v>
          </cell>
          <cell r="E109" t="str">
            <v>E</v>
          </cell>
        </row>
        <row r="110">
          <cell r="A110">
            <v>3126838</v>
          </cell>
          <cell r="B110" t="str">
            <v>HOSPITAL REGIONAL DO VALE DO PARAIBA</v>
          </cell>
          <cell r="C110" t="str">
            <v>TAUBATE</v>
          </cell>
          <cell r="D110" t="str">
            <v>RRAS 17</v>
          </cell>
          <cell r="E110" t="str">
            <v>E</v>
          </cell>
        </row>
        <row r="111">
          <cell r="A111">
            <v>46329</v>
          </cell>
          <cell r="B111" t="str">
            <v>SERVICO DE REABILITACAO LUCY MONTORO DE DIADEMA</v>
          </cell>
          <cell r="C111" t="str">
            <v>DIADEMA</v>
          </cell>
          <cell r="D111" t="str">
            <v>RRAS 01</v>
          </cell>
          <cell r="E111" t="str">
            <v>E</v>
          </cell>
        </row>
        <row r="112">
          <cell r="A112">
            <v>5451612</v>
          </cell>
          <cell r="B112" t="str">
            <v>INSTITUTO DE REABILITACAO LUCY MONTORO</v>
          </cell>
          <cell r="C112" t="str">
            <v>SAO PAULO</v>
          </cell>
          <cell r="D112" t="str">
            <v>RRAS 06</v>
          </cell>
          <cell r="E112" t="str">
            <v>E</v>
          </cell>
        </row>
        <row r="113">
          <cell r="A113">
            <v>6859186</v>
          </cell>
          <cell r="B113" t="str">
            <v>INSTITUTO DE REABILITACAO LUCY MONTORO IRLM SJRP</v>
          </cell>
          <cell r="C113" t="str">
            <v>SAO JOSE DO RIO PRETO</v>
          </cell>
          <cell r="D113" t="str">
            <v>RRAS 12</v>
          </cell>
          <cell r="E113" t="str">
            <v>E</v>
          </cell>
        </row>
        <row r="114">
          <cell r="A114">
            <v>6889549</v>
          </cell>
          <cell r="B114" t="str">
            <v>CENTRO DE REABILITACAO LUCY MONTORO SAO JOSE DOS CAMPOS</v>
          </cell>
          <cell r="C114" t="str">
            <v>SAO JOSE DOS CAMPOS</v>
          </cell>
          <cell r="D114" t="str">
            <v>RRAS 17</v>
          </cell>
          <cell r="E114" t="str">
            <v>E</v>
          </cell>
        </row>
        <row r="115">
          <cell r="A115">
            <v>44601</v>
          </cell>
          <cell r="B115" t="str">
            <v>PENITENCIARIA DE CAIUA</v>
          </cell>
          <cell r="C115" t="str">
            <v>CAIUA</v>
          </cell>
          <cell r="D115" t="str">
            <v>RRAS 11</v>
          </cell>
          <cell r="E115" t="str">
            <v>E</v>
          </cell>
        </row>
        <row r="116">
          <cell r="A116">
            <v>513253</v>
          </cell>
          <cell r="B116" t="str">
            <v>CENTRO DE DETENCAO PROVISORIA DE LAVINIA</v>
          </cell>
          <cell r="C116" t="str">
            <v>LAVINIA</v>
          </cell>
          <cell r="D116" t="str">
            <v>RRAS 12</v>
          </cell>
          <cell r="E116" t="str">
            <v>E</v>
          </cell>
        </row>
        <row r="117">
          <cell r="A117">
            <v>686026</v>
          </cell>
          <cell r="B117" t="str">
            <v>PENITENCIARIA DE REGISTRO</v>
          </cell>
          <cell r="C117" t="str">
            <v>REGISTRO</v>
          </cell>
          <cell r="D117" t="str">
            <v>RRAS 07</v>
          </cell>
          <cell r="E117" t="str">
            <v>E</v>
          </cell>
        </row>
        <row r="118">
          <cell r="A118">
            <v>883255</v>
          </cell>
          <cell r="B118" t="str">
            <v>CENTRO DE DETENCAO PROVISORIA DE ALVARO DE CARVALHO</v>
          </cell>
          <cell r="C118" t="str">
            <v>ALVARO DE CARVALHO</v>
          </cell>
          <cell r="D118" t="str">
            <v>RRAS 10</v>
          </cell>
          <cell r="E118" t="str">
            <v>E</v>
          </cell>
        </row>
        <row r="119">
          <cell r="A119">
            <v>945528</v>
          </cell>
          <cell r="B119" t="str">
            <v>CENTRO DE DETENCAO PROVISORIA DE LIMEIRA</v>
          </cell>
          <cell r="C119" t="str">
            <v>LIMEIRA</v>
          </cell>
          <cell r="D119" t="str">
            <v>RRAS 14</v>
          </cell>
          <cell r="E119" t="str">
            <v>E</v>
          </cell>
        </row>
        <row r="120">
          <cell r="A120">
            <v>2037068</v>
          </cell>
          <cell r="B120" t="str">
            <v>IAMSPE DE SAO JOSE DO RIO PRETO</v>
          </cell>
          <cell r="C120" t="str">
            <v>SAO JOSE DO RIO PRETO</v>
          </cell>
          <cell r="D120" t="str">
            <v>RRAS 12</v>
          </cell>
          <cell r="E120" t="str">
            <v>E</v>
          </cell>
        </row>
        <row r="121">
          <cell r="A121">
            <v>2044331</v>
          </cell>
          <cell r="B121" t="str">
            <v>FACULDADE DE ODONTOLOGIA DE ARACATUBA UNESP</v>
          </cell>
          <cell r="C121" t="str">
            <v>ARACATUBA</v>
          </cell>
          <cell r="D121" t="str">
            <v>RRAS 12</v>
          </cell>
          <cell r="E121" t="str">
            <v>E</v>
          </cell>
        </row>
        <row r="122">
          <cell r="A122">
            <v>2044757</v>
          </cell>
          <cell r="B122" t="str">
            <v>HCFAMEMA AMBULATORIO DE SAUDE MENTAL</v>
          </cell>
          <cell r="C122" t="str">
            <v>MARILIA</v>
          </cell>
          <cell r="D122" t="str">
            <v>RRAS 10</v>
          </cell>
          <cell r="E122" t="str">
            <v>E</v>
          </cell>
        </row>
        <row r="123">
          <cell r="A123">
            <v>2050404</v>
          </cell>
          <cell r="B123" t="str">
            <v>SUCEN SAO JOSE DO RIO PRETO</v>
          </cell>
          <cell r="C123" t="str">
            <v>SAO JOSE DO RIO PRETO</v>
          </cell>
          <cell r="D123" t="str">
            <v>RRAS 12</v>
          </cell>
          <cell r="E123" t="str">
            <v>E</v>
          </cell>
        </row>
        <row r="124">
          <cell r="A124">
            <v>2058502</v>
          </cell>
          <cell r="B124" t="str">
            <v>HOSPITAL DO SERV PUB EST FCO MORATO DE OLIVEIRA SAO PAULO</v>
          </cell>
          <cell r="C124" t="str">
            <v>SAO PAULO</v>
          </cell>
          <cell r="D124" t="str">
            <v>RRAS 06</v>
          </cell>
          <cell r="E124" t="str">
            <v>E</v>
          </cell>
        </row>
        <row r="125">
          <cell r="A125">
            <v>2069245</v>
          </cell>
          <cell r="B125" t="str">
            <v>UNIDADE DE COLETA E TRANSFUSAO NO HOSPITAL REGIONAL DE OSASC</v>
          </cell>
          <cell r="C125" t="str">
            <v>OSASCO</v>
          </cell>
          <cell r="D125" t="str">
            <v>RRAS 05</v>
          </cell>
          <cell r="E125" t="str">
            <v>E</v>
          </cell>
        </row>
        <row r="126">
          <cell r="A126">
            <v>2069601</v>
          </cell>
          <cell r="B126" t="str">
            <v>FUNDACAO ONCOCENTRO DE SAO PAULO</v>
          </cell>
          <cell r="C126" t="str">
            <v>SAO PAULO</v>
          </cell>
          <cell r="D126" t="str">
            <v>RRAS 06</v>
          </cell>
          <cell r="E126" t="str">
            <v>E</v>
          </cell>
        </row>
        <row r="127">
          <cell r="A127">
            <v>2070596</v>
          </cell>
          <cell r="B127" t="str">
            <v>HCFAMEMA HEMOCENTRO DA FACULDADE DE MEDICINA DE MARILIA</v>
          </cell>
          <cell r="C127" t="str">
            <v>MARILIA</v>
          </cell>
          <cell r="D127" t="str">
            <v>RRAS 10</v>
          </cell>
          <cell r="E127" t="str">
            <v>E</v>
          </cell>
        </row>
        <row r="128">
          <cell r="A128">
            <v>2076470</v>
          </cell>
          <cell r="B128" t="str">
            <v>5 GRUPAMENTO DE BOMBEIROS UR 148 GUARULHOS</v>
          </cell>
          <cell r="C128" t="str">
            <v>GUARULHOS</v>
          </cell>
          <cell r="D128" t="str">
            <v>RRAS 02</v>
          </cell>
          <cell r="E128" t="str">
            <v>E</v>
          </cell>
        </row>
        <row r="129">
          <cell r="A129">
            <v>2081180</v>
          </cell>
          <cell r="B129" t="str">
            <v>PENITENCIARIA DE VALPARAISO</v>
          </cell>
          <cell r="C129" t="str">
            <v>VALPARAISO</v>
          </cell>
          <cell r="D129" t="str">
            <v>RRAS 12</v>
          </cell>
          <cell r="E129" t="str">
            <v>E</v>
          </cell>
        </row>
        <row r="130">
          <cell r="A130">
            <v>2088789</v>
          </cell>
          <cell r="B130" t="str">
            <v>HEMOCENTRO DE SAO PAULO</v>
          </cell>
          <cell r="C130" t="str">
            <v>SAO PAULO</v>
          </cell>
          <cell r="D130" t="str">
            <v>RRAS 06</v>
          </cell>
          <cell r="E130" t="str">
            <v>E</v>
          </cell>
        </row>
        <row r="131">
          <cell r="A131">
            <v>2092409</v>
          </cell>
          <cell r="B131" t="str">
            <v>NUCLEO DE ATENDIMENTO A COMUNIDADE FARMACIA ARARAQUARA</v>
          </cell>
          <cell r="C131" t="str">
            <v>ARARAQUARA</v>
          </cell>
          <cell r="D131" t="str">
            <v>RRAS 13</v>
          </cell>
          <cell r="E131" t="str">
            <v>E</v>
          </cell>
        </row>
        <row r="132">
          <cell r="A132">
            <v>2096641</v>
          </cell>
          <cell r="B132" t="str">
            <v>CAMPUS DE PRESIDENTE PRUDENTE</v>
          </cell>
          <cell r="C132" t="str">
            <v>PRESIDENTE PRUDENTE</v>
          </cell>
          <cell r="D132" t="str">
            <v>RRAS 11</v>
          </cell>
          <cell r="E132" t="str">
            <v>E</v>
          </cell>
        </row>
        <row r="133">
          <cell r="A133">
            <v>2688662</v>
          </cell>
          <cell r="B133" t="str">
            <v>PMESP COMANDO DO CORPO DE BOMBEIROS DFP SAO PAULO</v>
          </cell>
          <cell r="C133" t="str">
            <v>SAO PAULO</v>
          </cell>
          <cell r="D133" t="str">
            <v>RRAS 06</v>
          </cell>
          <cell r="E133" t="str">
            <v>E</v>
          </cell>
        </row>
        <row r="134">
          <cell r="A134">
            <v>2696177</v>
          </cell>
          <cell r="B134" t="str">
            <v>PENITENCIARIA DO SAO BERNARDO DE CAMPINAS</v>
          </cell>
          <cell r="C134" t="str">
            <v>CAMPINAS</v>
          </cell>
          <cell r="D134" t="str">
            <v>RRAS 15</v>
          </cell>
          <cell r="E134" t="str">
            <v>E</v>
          </cell>
        </row>
        <row r="135">
          <cell r="A135">
            <v>2716844</v>
          </cell>
          <cell r="B135" t="str">
            <v>CAPS AD DO HCFAMEMA</v>
          </cell>
          <cell r="C135" t="str">
            <v>MARILIA</v>
          </cell>
          <cell r="D135" t="str">
            <v>RRAS 10</v>
          </cell>
          <cell r="E135" t="str">
            <v>E</v>
          </cell>
        </row>
        <row r="136">
          <cell r="A136">
            <v>2716879</v>
          </cell>
          <cell r="B136" t="str">
            <v>PENITENCIARIA DE MARILIA SP</v>
          </cell>
          <cell r="C136" t="str">
            <v>MARILIA</v>
          </cell>
          <cell r="D136" t="str">
            <v>RRAS 10</v>
          </cell>
          <cell r="E136" t="str">
            <v>E</v>
          </cell>
        </row>
        <row r="137">
          <cell r="A137">
            <v>2745607</v>
          </cell>
          <cell r="B137" t="str">
            <v>CORPO DE BOMBEIROS DE FRANCA</v>
          </cell>
          <cell r="C137" t="str">
            <v>FRANCA</v>
          </cell>
          <cell r="D137" t="str">
            <v>RRAS 13</v>
          </cell>
          <cell r="E137" t="str">
            <v>E</v>
          </cell>
        </row>
        <row r="138">
          <cell r="A138">
            <v>2747855</v>
          </cell>
          <cell r="B138" t="str">
            <v>CEAMA DE SAO JOSE DOS CAMPOS</v>
          </cell>
          <cell r="C138" t="str">
            <v>SAO JOSE DOS CAMPOS</v>
          </cell>
          <cell r="D138" t="str">
            <v>RRAS 17</v>
          </cell>
          <cell r="E138" t="str">
            <v>E</v>
          </cell>
        </row>
        <row r="139">
          <cell r="A139">
            <v>2748819</v>
          </cell>
          <cell r="B139" t="str">
            <v>SUCEN SETOR 92 ANDRADINA</v>
          </cell>
          <cell r="C139" t="str">
            <v>ANDRADINA</v>
          </cell>
          <cell r="D139" t="str">
            <v>RRAS 12</v>
          </cell>
          <cell r="E139" t="str">
            <v>E</v>
          </cell>
        </row>
        <row r="140">
          <cell r="A140">
            <v>2774712</v>
          </cell>
          <cell r="B140" t="str">
            <v>CENTRO DE HEMAT E HEMOT DR ARY FERREIRA DIAS HEMONUCLEO JA</v>
          </cell>
          <cell r="C140" t="str">
            <v>JAU</v>
          </cell>
          <cell r="D140" t="str">
            <v>RRAS 09</v>
          </cell>
          <cell r="E140" t="str">
            <v>E</v>
          </cell>
        </row>
        <row r="141">
          <cell r="A141">
            <v>2782855</v>
          </cell>
          <cell r="B141" t="str">
            <v>PENITENCIARIA DE CASA BRANCA</v>
          </cell>
          <cell r="C141" t="str">
            <v>CASA BRANCA</v>
          </cell>
          <cell r="D141" t="str">
            <v>RRAS 15</v>
          </cell>
          <cell r="E141" t="str">
            <v>E</v>
          </cell>
        </row>
        <row r="142">
          <cell r="A142">
            <v>2784777</v>
          </cell>
          <cell r="B142" t="str">
            <v>CB 5 GB 3 SGB MOGI DAS CRUZES</v>
          </cell>
          <cell r="C142" t="str">
            <v>MOGI DAS CRUZES</v>
          </cell>
          <cell r="D142" t="str">
            <v>RRAS 02</v>
          </cell>
          <cell r="E142" t="str">
            <v>E</v>
          </cell>
        </row>
        <row r="143">
          <cell r="A143">
            <v>2784785</v>
          </cell>
          <cell r="B143" t="str">
            <v>CB 5 GB 3 SGB MOGI SUZANO</v>
          </cell>
          <cell r="C143" t="str">
            <v>SUZANO</v>
          </cell>
          <cell r="D143" t="str">
            <v>RRAS 02</v>
          </cell>
          <cell r="E143" t="str">
            <v>E</v>
          </cell>
        </row>
        <row r="144">
          <cell r="A144">
            <v>2790521</v>
          </cell>
          <cell r="B144" t="str">
            <v>FACULDADE DE ODONTOLOGIA DE BAURU</v>
          </cell>
          <cell r="C144" t="str">
            <v>BAURU</v>
          </cell>
          <cell r="D144" t="str">
            <v>RRAS 09</v>
          </cell>
          <cell r="E144" t="str">
            <v>E</v>
          </cell>
        </row>
        <row r="145">
          <cell r="A145">
            <v>2790742</v>
          </cell>
          <cell r="B145" t="str">
            <v>CPP PROF NOE AZEVEDO DE BAURU</v>
          </cell>
          <cell r="C145" t="str">
            <v>BAURU</v>
          </cell>
          <cell r="D145" t="str">
            <v>RRAS 09</v>
          </cell>
          <cell r="E145" t="str">
            <v>E</v>
          </cell>
        </row>
        <row r="146">
          <cell r="A146">
            <v>2791080</v>
          </cell>
          <cell r="B146" t="str">
            <v>C P P DR ALBERTO BROCCHIERI DE BAURU</v>
          </cell>
          <cell r="C146" t="str">
            <v>BAURU</v>
          </cell>
          <cell r="D146" t="str">
            <v>RRAS 09</v>
          </cell>
          <cell r="E146" t="str">
            <v>E</v>
          </cell>
        </row>
        <row r="147">
          <cell r="A147">
            <v>2823934</v>
          </cell>
          <cell r="B147" t="str">
            <v>PENITENCIARIA VALENTIM ALVES DA SILVA ALVARO DE CARVALHO</v>
          </cell>
          <cell r="C147" t="str">
            <v>ALVARO DE CARVALHO</v>
          </cell>
          <cell r="D147" t="str">
            <v>RRAS 10</v>
          </cell>
          <cell r="E147" t="str">
            <v>E</v>
          </cell>
        </row>
        <row r="148">
          <cell r="A148">
            <v>2823942</v>
          </cell>
          <cell r="B148" t="str">
            <v>PENITENCIARIA DE LUCELIA</v>
          </cell>
          <cell r="C148" t="str">
            <v>LUCELIA</v>
          </cell>
          <cell r="D148" t="str">
            <v>RRAS 10</v>
          </cell>
          <cell r="E148" t="str">
            <v>E</v>
          </cell>
        </row>
        <row r="149">
          <cell r="A149">
            <v>2824221</v>
          </cell>
          <cell r="B149" t="str">
            <v>CENTRO DE RESSOCIALIZACAO DE MARILIA APAC</v>
          </cell>
          <cell r="C149" t="str">
            <v>MARILIA</v>
          </cell>
          <cell r="D149" t="str">
            <v>RRAS 10</v>
          </cell>
          <cell r="E149" t="str">
            <v>E</v>
          </cell>
        </row>
        <row r="150">
          <cell r="A150">
            <v>2824248</v>
          </cell>
          <cell r="B150" t="str">
            <v>PENITENCIARIA COMPACTA DE PARAGUACU PAULISTA</v>
          </cell>
          <cell r="C150" t="str">
            <v>PARAGUACU PAULISTA</v>
          </cell>
          <cell r="D150" t="str">
            <v>RRAS 10</v>
          </cell>
          <cell r="E150" t="str">
            <v>E</v>
          </cell>
        </row>
        <row r="151">
          <cell r="A151">
            <v>2824841</v>
          </cell>
          <cell r="B151" t="str">
            <v>CENTRO DE DETENCAO PROVISORIA SAO JOSE DO RIO PRETO</v>
          </cell>
          <cell r="C151" t="str">
            <v>SAO JOSE DO RIO PRETO</v>
          </cell>
          <cell r="D151" t="str">
            <v>RRAS 12</v>
          </cell>
          <cell r="E151" t="str">
            <v>E</v>
          </cell>
        </row>
        <row r="152">
          <cell r="A152">
            <v>2824876</v>
          </cell>
          <cell r="B152" t="str">
            <v>PENITENCIARIA JOAO BATISTA DE SANTANA DE RIOLANDIA</v>
          </cell>
          <cell r="C152" t="str">
            <v>RIOLANDIA</v>
          </cell>
          <cell r="D152" t="str">
            <v>RRAS 12</v>
          </cell>
          <cell r="E152" t="str">
            <v>E</v>
          </cell>
        </row>
        <row r="153">
          <cell r="A153">
            <v>2825244</v>
          </cell>
          <cell r="B153" t="str">
            <v>PENITENCIARIA DR SEBASTIAO MARTINS SILVEIRA</v>
          </cell>
          <cell r="C153" t="str">
            <v>ARARAQUARA</v>
          </cell>
          <cell r="D153" t="str">
            <v>RRAS 13</v>
          </cell>
          <cell r="E153" t="str">
            <v>E</v>
          </cell>
        </row>
        <row r="154">
          <cell r="A154">
            <v>2825368</v>
          </cell>
          <cell r="B154" t="str">
            <v>CENTRO DE RESSOCIALIZACAO MASCULINO DE ARARAQUARA</v>
          </cell>
          <cell r="C154" t="str">
            <v>ARARAQUARA</v>
          </cell>
          <cell r="D154" t="str">
            <v>RRAS 13</v>
          </cell>
          <cell r="E154" t="str">
            <v>E</v>
          </cell>
        </row>
        <row r="155">
          <cell r="A155">
            <v>2857952</v>
          </cell>
          <cell r="B155" t="str">
            <v>PENITENCIARIA FEMININA DE GUARIBA</v>
          </cell>
          <cell r="C155" t="str">
            <v>GUARIBA</v>
          </cell>
          <cell r="D155" t="str">
            <v>RRAS 13</v>
          </cell>
          <cell r="E155" t="str">
            <v>E</v>
          </cell>
        </row>
        <row r="156">
          <cell r="A156">
            <v>3000303</v>
          </cell>
          <cell r="B156" t="str">
            <v>CENTRO DE DETENCAO PROVISORIA MOGI DAS CRUZES</v>
          </cell>
          <cell r="C156" t="str">
            <v>MOGI DAS CRUZES</v>
          </cell>
          <cell r="D156" t="str">
            <v>RRAS 02</v>
          </cell>
          <cell r="E156" t="str">
            <v>E</v>
          </cell>
        </row>
        <row r="157">
          <cell r="A157">
            <v>3000311</v>
          </cell>
          <cell r="B157" t="str">
            <v>CENTRO DE DETENCAO PROVISORIA SUZANO</v>
          </cell>
          <cell r="C157" t="str">
            <v>SUZANO</v>
          </cell>
          <cell r="D157" t="str">
            <v>RRAS 02</v>
          </cell>
          <cell r="E157" t="str">
            <v>E</v>
          </cell>
        </row>
        <row r="158">
          <cell r="A158">
            <v>3000710</v>
          </cell>
          <cell r="B158" t="str">
            <v>PENITENCIARIA DE OSVALDO CRUZ</v>
          </cell>
          <cell r="C158" t="str">
            <v>OSVALDO CRUZ</v>
          </cell>
          <cell r="D158" t="str">
            <v>RRAS 10</v>
          </cell>
          <cell r="E158" t="str">
            <v>E</v>
          </cell>
        </row>
        <row r="159">
          <cell r="A159">
            <v>3000826</v>
          </cell>
          <cell r="B159" t="str">
            <v>CENTRO DE PROGRESSAO PENITENCIARIA DR JAVERT DE ANDRADE</v>
          </cell>
          <cell r="C159" t="str">
            <v>SAO JOSE DO RIO PRETO</v>
          </cell>
          <cell r="D159" t="str">
            <v>RRAS 12</v>
          </cell>
          <cell r="E159" t="str">
            <v>E</v>
          </cell>
        </row>
        <row r="160">
          <cell r="A160">
            <v>3000915</v>
          </cell>
          <cell r="B160" t="str">
            <v>PENITENCIARIA DE RIBEIRAO PRETO</v>
          </cell>
          <cell r="C160" t="str">
            <v>RIBEIRAO PRETO</v>
          </cell>
          <cell r="D160" t="str">
            <v>RRAS 13</v>
          </cell>
          <cell r="E160" t="str">
            <v>E</v>
          </cell>
        </row>
        <row r="161">
          <cell r="A161">
            <v>3000923</v>
          </cell>
          <cell r="B161" t="str">
            <v>PENITENCIARIA FEMININA DE RIBEIRAO PRETO</v>
          </cell>
          <cell r="C161" t="str">
            <v>RIBEIRAO PRETO</v>
          </cell>
          <cell r="D161" t="str">
            <v>RRAS 13</v>
          </cell>
          <cell r="E161" t="str">
            <v>E</v>
          </cell>
        </row>
        <row r="162">
          <cell r="A162">
            <v>3000931</v>
          </cell>
          <cell r="B162" t="str">
            <v>CENTRO DE DETENCAO PROVISORIA DE SAO JOSE DOS CAMPOS</v>
          </cell>
          <cell r="C162" t="str">
            <v>SAO JOSE DOS CAMPOS</v>
          </cell>
          <cell r="D162" t="str">
            <v>RRAS 17</v>
          </cell>
          <cell r="E162" t="str">
            <v>E</v>
          </cell>
        </row>
        <row r="163">
          <cell r="A163">
            <v>3001407</v>
          </cell>
          <cell r="B163" t="str">
            <v>CENTRO DE DETENCAO PROVISORIA DA CAPITAL CHACARA BELEM I</v>
          </cell>
          <cell r="C163" t="str">
            <v>SAO PAULO</v>
          </cell>
          <cell r="D163" t="str">
            <v>RRAS 06</v>
          </cell>
          <cell r="E163" t="str">
            <v>E</v>
          </cell>
        </row>
        <row r="164">
          <cell r="A164">
            <v>3001415</v>
          </cell>
          <cell r="B164" t="str">
            <v>CENTRO DE DETENCAO PROVISORIA DA CAPITAL CHACARA BELEM II</v>
          </cell>
          <cell r="C164" t="str">
            <v>SAO PAULO</v>
          </cell>
          <cell r="D164" t="str">
            <v>RRAS 06</v>
          </cell>
          <cell r="E164" t="str">
            <v>E</v>
          </cell>
        </row>
        <row r="165">
          <cell r="A165">
            <v>3001423</v>
          </cell>
          <cell r="B165" t="str">
            <v>CENTRO DE DETENCAO PROVISORIA DE PARELHEIROS</v>
          </cell>
          <cell r="C165" t="str">
            <v>SAO PAULO</v>
          </cell>
          <cell r="D165" t="str">
            <v>RRAS 06</v>
          </cell>
          <cell r="E165" t="str">
            <v>E</v>
          </cell>
        </row>
        <row r="166">
          <cell r="A166">
            <v>3001431</v>
          </cell>
          <cell r="B166" t="str">
            <v>CENTRO DE DETENCAO PROVISORIA DE VILA INDEPENDENCIA</v>
          </cell>
          <cell r="C166" t="str">
            <v>SAO PAULO</v>
          </cell>
          <cell r="D166" t="str">
            <v>RRAS 06</v>
          </cell>
          <cell r="E166" t="str">
            <v>E</v>
          </cell>
        </row>
        <row r="167">
          <cell r="A167">
            <v>3001458</v>
          </cell>
          <cell r="B167" t="str">
            <v>PENITENCIARIA FEMININA DO BUTANTAN</v>
          </cell>
          <cell r="C167" t="str">
            <v>SAO PAULO</v>
          </cell>
          <cell r="D167" t="str">
            <v>RRAS 06</v>
          </cell>
          <cell r="E167" t="str">
            <v>E</v>
          </cell>
        </row>
        <row r="168">
          <cell r="A168">
            <v>3001822</v>
          </cell>
          <cell r="B168" t="str">
            <v>COORD DE UNID PRISIONAIS VALE DO PARAIBA E LITORAL</v>
          </cell>
          <cell r="C168" t="str">
            <v>SAO JOSE DOS CAMPOS</v>
          </cell>
          <cell r="D168" t="str">
            <v>RRAS 17</v>
          </cell>
          <cell r="E168" t="str">
            <v>E</v>
          </cell>
        </row>
        <row r="169">
          <cell r="A169">
            <v>3001865</v>
          </cell>
          <cell r="B169" t="str">
            <v>CENTRO DE DETENCAO PROVISORIA DE RIBEIRAO PRETO</v>
          </cell>
          <cell r="C169" t="str">
            <v>RIBEIRAO PRETO</v>
          </cell>
          <cell r="D169" t="str">
            <v>RRAS 13</v>
          </cell>
          <cell r="E169" t="str">
            <v>E</v>
          </cell>
        </row>
        <row r="170">
          <cell r="A170">
            <v>3002527</v>
          </cell>
          <cell r="B170" t="str">
            <v>PENITENCIARIA I DE PRESIDENTE VENCESLAU</v>
          </cell>
          <cell r="C170" t="str">
            <v>PRESIDENTE VENCESLAU</v>
          </cell>
          <cell r="D170" t="str">
            <v>RRAS 11</v>
          </cell>
          <cell r="E170" t="str">
            <v>E</v>
          </cell>
        </row>
        <row r="171">
          <cell r="A171">
            <v>3002535</v>
          </cell>
          <cell r="B171" t="str">
            <v>PENITENCIARIA II MAURICIO HENRIQUE GUIMARAES PEREIRA</v>
          </cell>
          <cell r="C171" t="str">
            <v>PRESIDENTE VENCESLAU</v>
          </cell>
          <cell r="D171" t="str">
            <v>RRAS 11</v>
          </cell>
          <cell r="E171" t="str">
            <v>E</v>
          </cell>
        </row>
        <row r="172">
          <cell r="A172">
            <v>3002632</v>
          </cell>
          <cell r="B172" t="str">
            <v>CENTRO DE DETENCAO PROVISORIA I DE PINHEIROS</v>
          </cell>
          <cell r="C172" t="str">
            <v>SAO PAULO</v>
          </cell>
          <cell r="D172" t="str">
            <v>RRAS 06</v>
          </cell>
          <cell r="E172" t="str">
            <v>E</v>
          </cell>
        </row>
        <row r="173">
          <cell r="A173">
            <v>3002640</v>
          </cell>
          <cell r="B173" t="str">
            <v>CENTRO DE PROGRESSAO PENITENCIARIA DE SAO MIGUEL PAULISTA</v>
          </cell>
          <cell r="C173" t="str">
            <v>SAO PAULO</v>
          </cell>
          <cell r="D173" t="str">
            <v>RRAS 06</v>
          </cell>
          <cell r="E173" t="str">
            <v>E</v>
          </cell>
        </row>
        <row r="174">
          <cell r="A174">
            <v>3003280</v>
          </cell>
          <cell r="B174" t="str">
            <v>HOSPITAL DE DESINTERNACAO PROGRESSIVA</v>
          </cell>
          <cell r="C174" t="str">
            <v>FRANCO DA ROCHA</v>
          </cell>
          <cell r="D174" t="str">
            <v>RRAS 03</v>
          </cell>
          <cell r="E174" t="str">
            <v>E</v>
          </cell>
        </row>
        <row r="175">
          <cell r="A175">
            <v>3003302</v>
          </cell>
          <cell r="B175" t="str">
            <v>HOSPITAL DE CUSTODIA ANDRE TEIXEIRA LIMA</v>
          </cell>
          <cell r="C175" t="str">
            <v>FRANCO DA ROCHA</v>
          </cell>
          <cell r="D175" t="str">
            <v>RRAS 03</v>
          </cell>
          <cell r="E175" t="str">
            <v>E</v>
          </cell>
        </row>
        <row r="176">
          <cell r="A176">
            <v>3003337</v>
          </cell>
          <cell r="B176" t="str">
            <v>CENTRO DE RESSOCIALIZACAO DE SUMARE</v>
          </cell>
          <cell r="C176" t="str">
            <v>SUMARE</v>
          </cell>
          <cell r="D176" t="str">
            <v>RRAS 15</v>
          </cell>
          <cell r="E176" t="str">
            <v>E</v>
          </cell>
        </row>
        <row r="177">
          <cell r="A177">
            <v>3003507</v>
          </cell>
          <cell r="B177" t="str">
            <v>CENTRO DE DETENCAO PROVISORIA DE PIRACICABA</v>
          </cell>
          <cell r="C177" t="str">
            <v>PIRACICABA</v>
          </cell>
          <cell r="D177" t="str">
            <v>RRAS 14</v>
          </cell>
          <cell r="E177" t="str">
            <v>E</v>
          </cell>
        </row>
        <row r="178">
          <cell r="A178">
            <v>3003515</v>
          </cell>
          <cell r="B178" t="str">
            <v>CENTRO DE RESSOCIALIZACAO DE PIRACICABA</v>
          </cell>
          <cell r="C178" t="str">
            <v>PIRACICABA</v>
          </cell>
          <cell r="D178" t="str">
            <v>RRAS 14</v>
          </cell>
          <cell r="E178" t="str">
            <v>E</v>
          </cell>
        </row>
        <row r="179">
          <cell r="A179">
            <v>3005003</v>
          </cell>
          <cell r="B179" t="str">
            <v>CENTRO DE RESSOCIALIZACAO CR ARACATUBA</v>
          </cell>
          <cell r="C179" t="str">
            <v>ARACATUBA</v>
          </cell>
          <cell r="D179" t="str">
            <v>RRAS 12</v>
          </cell>
          <cell r="E179" t="str">
            <v>E</v>
          </cell>
        </row>
        <row r="180">
          <cell r="A180">
            <v>3005186</v>
          </cell>
          <cell r="B180" t="str">
            <v>PENITENCIARIA DE PRESIDENTE BERNARDES</v>
          </cell>
          <cell r="C180" t="str">
            <v>PRESIDENTE BERNARDES</v>
          </cell>
          <cell r="D180" t="str">
            <v>RRAS 11</v>
          </cell>
          <cell r="E180" t="str">
            <v>E</v>
          </cell>
        </row>
        <row r="181">
          <cell r="A181">
            <v>3005194</v>
          </cell>
          <cell r="B181" t="str">
            <v>CENTRO DE READAPTACAO PENITENCIARIA DE PRESIDENTE BERNARDES</v>
          </cell>
          <cell r="C181" t="str">
            <v>PRESIDENTE BERNARDES</v>
          </cell>
          <cell r="D181" t="str">
            <v>RRAS 11</v>
          </cell>
          <cell r="E181" t="str">
            <v>E</v>
          </cell>
        </row>
        <row r="182">
          <cell r="A182">
            <v>3005313</v>
          </cell>
          <cell r="B182" t="str">
            <v>CENTRO DE RESSOCIALIZACAO FEMININO DE RIO CLARO</v>
          </cell>
          <cell r="C182" t="str">
            <v>RIO CLARO</v>
          </cell>
          <cell r="D182" t="str">
            <v>RRAS 14</v>
          </cell>
          <cell r="E182" t="str">
            <v>E</v>
          </cell>
        </row>
        <row r="183">
          <cell r="A183">
            <v>3006840</v>
          </cell>
          <cell r="B183" t="str">
            <v>PENITENCIARIA DE JUNQUEIROPOLIS</v>
          </cell>
          <cell r="C183" t="str">
            <v>JUNQUEIROPOLIS</v>
          </cell>
          <cell r="D183" t="str">
            <v>RRAS 11</v>
          </cell>
          <cell r="E183" t="str">
            <v>E</v>
          </cell>
        </row>
        <row r="184">
          <cell r="A184">
            <v>3007057</v>
          </cell>
          <cell r="B184" t="str">
            <v>CENTRO DE PROGRESSAO PENITENCIARIA CPP VALPARAISO</v>
          </cell>
          <cell r="C184" t="str">
            <v>VALPARAISO</v>
          </cell>
          <cell r="D184" t="str">
            <v>RRAS 12</v>
          </cell>
          <cell r="E184" t="str">
            <v>E</v>
          </cell>
        </row>
        <row r="185">
          <cell r="A185">
            <v>3007480</v>
          </cell>
          <cell r="B185" t="str">
            <v>PENITENCIARIA COMPACTA DE DRACENA</v>
          </cell>
          <cell r="C185" t="str">
            <v>DRACENA</v>
          </cell>
          <cell r="D185" t="str">
            <v>RRAS 11</v>
          </cell>
          <cell r="E185" t="str">
            <v>E</v>
          </cell>
        </row>
        <row r="186">
          <cell r="A186">
            <v>3007499</v>
          </cell>
          <cell r="B186" t="str">
            <v>PENITENCIARIA DE MARTINOPOLIS</v>
          </cell>
          <cell r="C186" t="str">
            <v>MARTINOPOLIS</v>
          </cell>
          <cell r="D186" t="str">
            <v>RRAS 11</v>
          </cell>
          <cell r="E186" t="str">
            <v>E</v>
          </cell>
        </row>
        <row r="187">
          <cell r="A187">
            <v>3007901</v>
          </cell>
          <cell r="B187" t="str">
            <v>PENITENCIARIA II DE MIRANDOPOLIS</v>
          </cell>
          <cell r="C187" t="str">
            <v>MIRANDOPOLIS</v>
          </cell>
          <cell r="D187" t="str">
            <v>RRAS 12</v>
          </cell>
          <cell r="E187" t="str">
            <v>E</v>
          </cell>
        </row>
        <row r="188">
          <cell r="A188">
            <v>3007928</v>
          </cell>
          <cell r="B188" t="str">
            <v>PENITENCIARIA I MIRANDOPOLIS NESTOR CANOA</v>
          </cell>
          <cell r="C188" t="str">
            <v>MIRANDOPOLIS</v>
          </cell>
          <cell r="D188" t="str">
            <v>RRAS 12</v>
          </cell>
          <cell r="E188" t="str">
            <v>E</v>
          </cell>
        </row>
        <row r="189">
          <cell r="A189">
            <v>3007936</v>
          </cell>
          <cell r="B189" t="str">
            <v>PENITENCIARIA VEREADOR FREDERICO GEOMETTI DE LAVINIA I</v>
          </cell>
          <cell r="C189" t="str">
            <v>LAVINIA</v>
          </cell>
          <cell r="D189" t="str">
            <v>RRAS 12</v>
          </cell>
          <cell r="E189" t="str">
            <v>E</v>
          </cell>
        </row>
        <row r="190">
          <cell r="A190">
            <v>3007952</v>
          </cell>
          <cell r="B190" t="str">
            <v>PENITENCIARIA I DE HORTOLANDIA</v>
          </cell>
          <cell r="C190" t="str">
            <v>HORTOLANDIA</v>
          </cell>
          <cell r="D190" t="str">
            <v>RRAS 15</v>
          </cell>
          <cell r="E190" t="str">
            <v>E</v>
          </cell>
        </row>
        <row r="191">
          <cell r="A191">
            <v>3007979</v>
          </cell>
          <cell r="B191" t="str">
            <v>PENITENCIARIA III DE HORTOLANDIA</v>
          </cell>
          <cell r="C191" t="str">
            <v>HORTOLANDIA</v>
          </cell>
          <cell r="D191" t="str">
            <v>RRAS 15</v>
          </cell>
          <cell r="E191" t="str">
            <v>E</v>
          </cell>
        </row>
        <row r="192">
          <cell r="A192">
            <v>3007987</v>
          </cell>
          <cell r="B192" t="str">
            <v>CENTRO DE DETENCAO PROVISORIA DE HORTOLANDIA</v>
          </cell>
          <cell r="C192" t="str">
            <v>HORTOLANDIA</v>
          </cell>
          <cell r="D192" t="str">
            <v>RRAS 15</v>
          </cell>
          <cell r="E192" t="str">
            <v>E</v>
          </cell>
        </row>
        <row r="193">
          <cell r="A193">
            <v>3008134</v>
          </cell>
          <cell r="B193" t="str">
            <v>CENTRO DE RESSOCIALIZACAO DE MOCOCA MOCOCA</v>
          </cell>
          <cell r="C193" t="str">
            <v>MOCOCA</v>
          </cell>
          <cell r="D193" t="str">
            <v>RRAS 15</v>
          </cell>
          <cell r="E193" t="str">
            <v>E</v>
          </cell>
        </row>
        <row r="194">
          <cell r="A194">
            <v>3008339</v>
          </cell>
          <cell r="B194" t="str">
            <v>CENTRO DE PROGRESSAO PENITENCIARIA PROF ATALIBA NOGUEIRA</v>
          </cell>
          <cell r="C194" t="str">
            <v>CAMPINAS</v>
          </cell>
          <cell r="D194" t="str">
            <v>RRAS 15</v>
          </cell>
          <cell r="E194" t="str">
            <v>E</v>
          </cell>
        </row>
        <row r="195">
          <cell r="A195">
            <v>3018350</v>
          </cell>
          <cell r="B195" t="str">
            <v>PENITENCIARIA I DE POTIM</v>
          </cell>
          <cell r="C195" t="str">
            <v>POTIM</v>
          </cell>
          <cell r="D195" t="str">
            <v>RRAS 17</v>
          </cell>
          <cell r="E195" t="str">
            <v>E</v>
          </cell>
        </row>
        <row r="196">
          <cell r="A196">
            <v>3018369</v>
          </cell>
          <cell r="B196" t="str">
            <v>PENITENCIARIA II DE POTIM</v>
          </cell>
          <cell r="C196" t="str">
            <v>POTIM</v>
          </cell>
          <cell r="D196" t="str">
            <v>RRAS 17</v>
          </cell>
          <cell r="E196" t="str">
            <v>E</v>
          </cell>
        </row>
        <row r="197">
          <cell r="A197">
            <v>3018385</v>
          </cell>
          <cell r="B197" t="str">
            <v>HCTP DR ARNALDO AMADO FERREIRA DE TAUBATE</v>
          </cell>
          <cell r="C197" t="str">
            <v>TAUBATE</v>
          </cell>
          <cell r="D197" t="str">
            <v>RRAS 17</v>
          </cell>
          <cell r="E197" t="str">
            <v>E</v>
          </cell>
        </row>
        <row r="198">
          <cell r="A198">
            <v>3018393</v>
          </cell>
          <cell r="B198" t="str">
            <v>CENTRO DE DETENCAO PROVISORIA DE TAUBATE</v>
          </cell>
          <cell r="C198" t="str">
            <v>TAUBATE</v>
          </cell>
          <cell r="D198" t="str">
            <v>RRAS 17</v>
          </cell>
          <cell r="E198" t="str">
            <v>E</v>
          </cell>
        </row>
        <row r="199">
          <cell r="A199">
            <v>3018423</v>
          </cell>
          <cell r="B199" t="str">
            <v>PENITENCIARIA DR JOSE AUGUSTO CESAR SALGADO IRT</v>
          </cell>
          <cell r="C199" t="str">
            <v>TREMEMBE</v>
          </cell>
          <cell r="D199" t="str">
            <v>RRAS 17</v>
          </cell>
          <cell r="E199" t="str">
            <v>E</v>
          </cell>
        </row>
        <row r="200">
          <cell r="A200">
            <v>3018431</v>
          </cell>
          <cell r="B200" t="str">
            <v>CPP DR EDGARD MAGALHAES NORONHA DE TREMEMBE</v>
          </cell>
          <cell r="C200" t="str">
            <v>TREMEMBE</v>
          </cell>
          <cell r="D200" t="str">
            <v>RRAS 17</v>
          </cell>
          <cell r="E200" t="str">
            <v>E</v>
          </cell>
        </row>
        <row r="201">
          <cell r="A201">
            <v>3018458</v>
          </cell>
          <cell r="B201" t="str">
            <v>PENITENCIARIA DR TARCIZO LEONCE PINHEIRO CINTRA</v>
          </cell>
          <cell r="C201" t="str">
            <v>TREMEMBE</v>
          </cell>
          <cell r="D201" t="str">
            <v>RRAS 17</v>
          </cell>
          <cell r="E201" t="str">
            <v>E</v>
          </cell>
        </row>
        <row r="202">
          <cell r="A202">
            <v>3018466</v>
          </cell>
          <cell r="B202" t="str">
            <v>PENITENCIARIA FEMININA STA MARIA EUFRASIA PELLITIER</v>
          </cell>
          <cell r="C202" t="str">
            <v>TREMEMBE</v>
          </cell>
          <cell r="D202" t="str">
            <v>RRAS 17</v>
          </cell>
          <cell r="E202" t="str">
            <v>E</v>
          </cell>
        </row>
        <row r="203">
          <cell r="A203">
            <v>3046451</v>
          </cell>
          <cell r="B203" t="str">
            <v>UNIDADE DE RESGATE DE LIMEIRA</v>
          </cell>
          <cell r="C203" t="str">
            <v>LIMEIRA</v>
          </cell>
          <cell r="D203" t="str">
            <v>RRAS 14</v>
          </cell>
          <cell r="E203" t="str">
            <v>E</v>
          </cell>
        </row>
        <row r="204">
          <cell r="A204">
            <v>3059693</v>
          </cell>
          <cell r="B204" t="str">
            <v>PENITENCIARIA II DE HORTOLANDIA</v>
          </cell>
          <cell r="C204" t="str">
            <v>HORTOLANDIA</v>
          </cell>
          <cell r="D204" t="str">
            <v>RRAS 15</v>
          </cell>
          <cell r="E204" t="str">
            <v>E</v>
          </cell>
        </row>
        <row r="205">
          <cell r="A205">
            <v>3143309</v>
          </cell>
          <cell r="B205" t="str">
            <v>CENTRO DET PROV LUIS CESAR LACERDA DE SAO VICENTE</v>
          </cell>
          <cell r="C205" t="str">
            <v>SAO VICENTE</v>
          </cell>
          <cell r="D205" t="str">
            <v>RRAS 07</v>
          </cell>
          <cell r="E205" t="str">
            <v>E</v>
          </cell>
        </row>
        <row r="206">
          <cell r="A206">
            <v>3279251</v>
          </cell>
          <cell r="B206" t="str">
            <v>PRESIDIO DR GERALDO DE ANDRADE VIEIRA DE SAO VICENTE</v>
          </cell>
          <cell r="C206" t="str">
            <v>SAO VICENTE</v>
          </cell>
          <cell r="D206" t="str">
            <v>RRAS 07</v>
          </cell>
          <cell r="E206" t="str">
            <v>E</v>
          </cell>
        </row>
        <row r="207">
          <cell r="A207">
            <v>3279286</v>
          </cell>
          <cell r="B207" t="str">
            <v>PENITENCIARIA II DE SAO VICENTE</v>
          </cell>
          <cell r="C207" t="str">
            <v>SAO VICENTE</v>
          </cell>
          <cell r="D207" t="str">
            <v>RRAS 07</v>
          </cell>
          <cell r="E207" t="str">
            <v>E</v>
          </cell>
        </row>
        <row r="208">
          <cell r="A208">
            <v>3427706</v>
          </cell>
          <cell r="B208" t="str">
            <v>CENTRO DE RESSOCIALIZACAO FEMININO DE SAO JOSE DO RIO PRETO</v>
          </cell>
          <cell r="C208" t="str">
            <v>SAO JOSE DO RIO PRETO</v>
          </cell>
          <cell r="D208" t="str">
            <v>RRAS 12</v>
          </cell>
          <cell r="E208" t="str">
            <v>E</v>
          </cell>
        </row>
        <row r="209">
          <cell r="A209">
            <v>3448878</v>
          </cell>
          <cell r="B209" t="str">
            <v>PENITENCIARIA I DE REGINOPOLIS</v>
          </cell>
          <cell r="C209" t="str">
            <v>REGINOPOLIS</v>
          </cell>
          <cell r="D209" t="str">
            <v>RRAS 09</v>
          </cell>
          <cell r="E209" t="str">
            <v>E</v>
          </cell>
        </row>
        <row r="210">
          <cell r="A210">
            <v>3448908</v>
          </cell>
          <cell r="B210" t="str">
            <v>PENITENCIARIA II DE REGINOPOLIS</v>
          </cell>
          <cell r="C210" t="str">
            <v>REGINOPOLIS</v>
          </cell>
          <cell r="D210" t="str">
            <v>RRAS 09</v>
          </cell>
          <cell r="E210" t="str">
            <v>E</v>
          </cell>
        </row>
        <row r="211">
          <cell r="A211">
            <v>3499596</v>
          </cell>
          <cell r="B211" t="str">
            <v>PENITENCIARIA DE IRAPURU</v>
          </cell>
          <cell r="C211" t="str">
            <v>IRAPURU</v>
          </cell>
          <cell r="D211" t="str">
            <v>RRAS 11</v>
          </cell>
          <cell r="E211" t="str">
            <v>E</v>
          </cell>
        </row>
        <row r="212">
          <cell r="A212">
            <v>3515966</v>
          </cell>
          <cell r="B212" t="str">
            <v>CENTRO RESSOC PREF JOAO MISSAGLIA MOGI MIRIM MOGI MIRIM</v>
          </cell>
          <cell r="C212" t="str">
            <v>MOJI MIRIM</v>
          </cell>
          <cell r="D212" t="str">
            <v>RRAS 15</v>
          </cell>
          <cell r="E212" t="str">
            <v>E</v>
          </cell>
        </row>
        <row r="213">
          <cell r="A213">
            <v>3540707</v>
          </cell>
          <cell r="B213" t="str">
            <v>CENTRO DE DETENCAO PROVISORIA DE PRAIA GRANDE</v>
          </cell>
          <cell r="C213" t="str">
            <v>PRAIA GRANDE</v>
          </cell>
          <cell r="D213" t="str">
            <v>RRAS 07</v>
          </cell>
          <cell r="E213" t="str">
            <v>E</v>
          </cell>
        </row>
        <row r="214">
          <cell r="A214">
            <v>3575462</v>
          </cell>
          <cell r="B214" t="str">
            <v>CENTRO DE DETENCAO PROVISORIA II DE PINHEIROS</v>
          </cell>
          <cell r="C214" t="str">
            <v>SAO PAULO</v>
          </cell>
          <cell r="D214" t="str">
            <v>RRAS 06</v>
          </cell>
          <cell r="E214" t="str">
            <v>E</v>
          </cell>
        </row>
        <row r="215">
          <cell r="A215">
            <v>3600246</v>
          </cell>
          <cell r="B215" t="str">
            <v>PENITENCIARIA JOAO AUGUSTINHO PANUCCI DE MARABA PAULISTA</v>
          </cell>
          <cell r="C215" t="str">
            <v>MARABA PAULISTA</v>
          </cell>
          <cell r="D215" t="str">
            <v>RRAS 11</v>
          </cell>
          <cell r="E215" t="str">
            <v>E</v>
          </cell>
        </row>
        <row r="216">
          <cell r="A216">
            <v>3653552</v>
          </cell>
          <cell r="B216" t="str">
            <v>PENITENCIARIA DE TUPI PAULISTA</v>
          </cell>
          <cell r="C216" t="str">
            <v>TUPI PAULISTA</v>
          </cell>
          <cell r="D216" t="str">
            <v>RRAS 11</v>
          </cell>
          <cell r="E216" t="str">
            <v>E</v>
          </cell>
        </row>
        <row r="217">
          <cell r="A217">
            <v>3653579</v>
          </cell>
          <cell r="B217" t="str">
            <v>CENTRO DE DETENCAO PROVISORIA TACITO AP SANTANA DE CAIUA</v>
          </cell>
          <cell r="C217" t="str">
            <v>CAIUA</v>
          </cell>
          <cell r="D217" t="str">
            <v>RRAS 11</v>
          </cell>
          <cell r="E217" t="str">
            <v>E</v>
          </cell>
        </row>
        <row r="218">
          <cell r="A218">
            <v>3654192</v>
          </cell>
          <cell r="B218" t="str">
            <v>CENTRO DE DETENCAO PROVISORIA DE ITAPECERICA DA SERRA</v>
          </cell>
          <cell r="C218" t="str">
            <v>ITAPECERICA DA SERRA</v>
          </cell>
          <cell r="D218" t="str">
            <v>RRAS 04</v>
          </cell>
          <cell r="E218" t="str">
            <v>E</v>
          </cell>
        </row>
        <row r="219">
          <cell r="A219">
            <v>3700607</v>
          </cell>
          <cell r="B219" t="str">
            <v>CENTRO DE RESSOCIALIZACAO FEMININO DE ARARAQUARA</v>
          </cell>
          <cell r="C219" t="str">
            <v>ARARAQUARA</v>
          </cell>
          <cell r="D219" t="str">
            <v>RRAS 13</v>
          </cell>
          <cell r="E219" t="str">
            <v>E</v>
          </cell>
        </row>
        <row r="220">
          <cell r="A220">
            <v>3779025</v>
          </cell>
          <cell r="B220" t="str">
            <v>PENITENCIARIA DE FLORIDA PAULISTA</v>
          </cell>
          <cell r="C220" t="str">
            <v>FLORIDA PAULISTA</v>
          </cell>
          <cell r="D220" t="str">
            <v>RRAS 10</v>
          </cell>
          <cell r="E220" t="str">
            <v>E</v>
          </cell>
        </row>
        <row r="221">
          <cell r="A221">
            <v>3891623</v>
          </cell>
          <cell r="B221" t="str">
            <v>IAMSPE SAO JOAO DA BOA VISTA</v>
          </cell>
          <cell r="C221" t="str">
            <v>SAO JOAO DA BOA VISTA</v>
          </cell>
          <cell r="D221" t="str">
            <v>RRAS 15</v>
          </cell>
          <cell r="E221" t="str">
            <v>E</v>
          </cell>
        </row>
        <row r="222">
          <cell r="A222">
            <v>3965422</v>
          </cell>
          <cell r="B222" t="str">
            <v>PENITENCIARIA FEMININA DE SANTANA</v>
          </cell>
          <cell r="C222" t="str">
            <v>SAO PAULO</v>
          </cell>
          <cell r="D222" t="str">
            <v>RRAS 06</v>
          </cell>
          <cell r="E222" t="str">
            <v>E</v>
          </cell>
        </row>
        <row r="223">
          <cell r="A223">
            <v>3976726</v>
          </cell>
          <cell r="B223" t="str">
            <v>CEAMA DEPUTADO EMILIO JUSTO SANTOS</v>
          </cell>
          <cell r="C223" t="str">
            <v>SANTOS</v>
          </cell>
          <cell r="D223" t="str">
            <v>RRAS 07</v>
          </cell>
          <cell r="E223" t="str">
            <v>E</v>
          </cell>
        </row>
        <row r="224">
          <cell r="A224">
            <v>3999130</v>
          </cell>
          <cell r="B224" t="str">
            <v>PENITENCIARIA II DE BALBINOS</v>
          </cell>
          <cell r="C224" t="str">
            <v>BALBINOS</v>
          </cell>
          <cell r="D224" t="str">
            <v>RRAS 09</v>
          </cell>
          <cell r="E224" t="str">
            <v>E</v>
          </cell>
        </row>
        <row r="225">
          <cell r="A225">
            <v>4047230</v>
          </cell>
          <cell r="B225" t="str">
            <v>PENITENCIARIA DE ASSIS</v>
          </cell>
          <cell r="C225" t="str">
            <v>ASSIS</v>
          </cell>
          <cell r="D225" t="str">
            <v>RRAS 10</v>
          </cell>
          <cell r="E225" t="str">
            <v>E</v>
          </cell>
        </row>
        <row r="226">
          <cell r="A226">
            <v>4048512</v>
          </cell>
          <cell r="B226" t="str">
            <v>PRESIDIO I DE ITIRAPINA DR ANTONIO DE QUEIROZ FILHO</v>
          </cell>
          <cell r="C226" t="str">
            <v>ITIRAPINA</v>
          </cell>
          <cell r="D226" t="str">
            <v>RRAS 14</v>
          </cell>
          <cell r="E226" t="str">
            <v>E</v>
          </cell>
        </row>
        <row r="227">
          <cell r="A227">
            <v>4048520</v>
          </cell>
          <cell r="B227" t="str">
            <v>PRESIDIO II DE ITIRAPINA JOAO BATISTA DE ARRUDA SAMPAIO</v>
          </cell>
          <cell r="C227" t="str">
            <v>ITIRAPINA</v>
          </cell>
          <cell r="D227" t="str">
            <v>RRAS 14</v>
          </cell>
          <cell r="E227" t="str">
            <v>E</v>
          </cell>
        </row>
        <row r="228">
          <cell r="A228">
            <v>5085535</v>
          </cell>
          <cell r="B228" t="str">
            <v>CENTRO DE RESSOCIALIZACAO DE OURINHOS</v>
          </cell>
          <cell r="C228" t="str">
            <v>OURINHOS</v>
          </cell>
          <cell r="D228" t="str">
            <v>RRAS 10</v>
          </cell>
          <cell r="E228" t="str">
            <v>E</v>
          </cell>
        </row>
        <row r="229">
          <cell r="A229">
            <v>5115205</v>
          </cell>
          <cell r="B229" t="str">
            <v>CENTRO DE RESSOCIALIZACAO DR LUIS GONZAGA DE ARRUDA CAMPOS</v>
          </cell>
          <cell r="C229" t="str">
            <v>RIO CLARO</v>
          </cell>
          <cell r="D229" t="str">
            <v>RRAS 14</v>
          </cell>
          <cell r="E229" t="str">
            <v>E</v>
          </cell>
        </row>
        <row r="230">
          <cell r="A230">
            <v>5188121</v>
          </cell>
          <cell r="B230" t="str">
            <v>CENTRO DE DETENCAO PROVISORIA DE SB CAMPO</v>
          </cell>
          <cell r="C230" t="str">
            <v>SAO BERNARDO DO CAMPO</v>
          </cell>
          <cell r="D230" t="str">
            <v>RRAS 01</v>
          </cell>
          <cell r="E230" t="str">
            <v>E</v>
          </cell>
        </row>
        <row r="231">
          <cell r="A231">
            <v>6165745</v>
          </cell>
          <cell r="B231" t="str">
            <v>PENITENCIARIA LUIS APARECIDO FERNANDES II DE LAVINIA</v>
          </cell>
          <cell r="C231" t="str">
            <v>LAVINIA</v>
          </cell>
          <cell r="D231" t="str">
            <v>RRAS 12</v>
          </cell>
          <cell r="E231" t="str">
            <v>E</v>
          </cell>
        </row>
        <row r="232">
          <cell r="A232">
            <v>6165818</v>
          </cell>
          <cell r="B232" t="str">
            <v>PENITENCIARIA ASP PAULO GUIMARAES III DE LAVINIA</v>
          </cell>
          <cell r="C232" t="str">
            <v>LAVINIA</v>
          </cell>
          <cell r="D232" t="str">
            <v>RRAS 12</v>
          </cell>
          <cell r="E232" t="str">
            <v>E</v>
          </cell>
        </row>
        <row r="233">
          <cell r="A233">
            <v>6217788</v>
          </cell>
          <cell r="B233" t="str">
            <v>CENTRO DE DETENCAO PROVISORIA III DE PINHEIROS</v>
          </cell>
          <cell r="C233" t="str">
            <v>SAO PAULO</v>
          </cell>
          <cell r="D233" t="str">
            <v>RRAS 06</v>
          </cell>
          <cell r="E233" t="str">
            <v>E</v>
          </cell>
        </row>
        <row r="234">
          <cell r="A234">
            <v>6518095</v>
          </cell>
          <cell r="B234" t="str">
            <v>CEAMA DE BARRETOS</v>
          </cell>
          <cell r="C234" t="str">
            <v>BARRETOS</v>
          </cell>
          <cell r="D234" t="str">
            <v>RRAS 13</v>
          </cell>
          <cell r="E234" t="str">
            <v>E</v>
          </cell>
        </row>
        <row r="235">
          <cell r="A235">
            <v>6652859</v>
          </cell>
          <cell r="B235" t="str">
            <v>CENTRO DE DETENCAO PROVISORIA DE CARAGUATATUBA</v>
          </cell>
          <cell r="C235" t="str">
            <v>CARAGUATATUBA</v>
          </cell>
          <cell r="D235" t="str">
            <v>RRAS 17</v>
          </cell>
          <cell r="E235" t="str">
            <v>E</v>
          </cell>
        </row>
        <row r="236">
          <cell r="A236">
            <v>6777740</v>
          </cell>
          <cell r="B236" t="str">
            <v>CENTRO DE DETENCAO PROVISORIA DE SERRA AZUL</v>
          </cell>
          <cell r="C236" t="str">
            <v>SERRA AZUL</v>
          </cell>
          <cell r="D236" t="str">
            <v>RRAS 13</v>
          </cell>
          <cell r="E236" t="str">
            <v>E</v>
          </cell>
        </row>
        <row r="237">
          <cell r="A237">
            <v>6866026</v>
          </cell>
          <cell r="B237" t="str">
            <v>PENITENCIARIA FEMININA DE TUPI PAULISTA</v>
          </cell>
          <cell r="C237" t="str">
            <v>TUPI PAULISTA</v>
          </cell>
          <cell r="D237" t="str">
            <v>RRAS 11</v>
          </cell>
          <cell r="E237" t="str">
            <v>E</v>
          </cell>
        </row>
        <row r="238">
          <cell r="A238">
            <v>6869122</v>
          </cell>
          <cell r="B238" t="str">
            <v>SUCEN SERVICO REGIONAL 02 SAO VICENTE</v>
          </cell>
          <cell r="C238" t="str">
            <v>SAO VICENTE</v>
          </cell>
          <cell r="D238" t="str">
            <v>RRAS 07</v>
          </cell>
          <cell r="E238" t="str">
            <v>E</v>
          </cell>
        </row>
        <row r="239">
          <cell r="A239">
            <v>6973663</v>
          </cell>
          <cell r="B239" t="str">
            <v>CENTRO DE DETENCAO PROVISORIA DE TAIUVA</v>
          </cell>
          <cell r="C239" t="str">
            <v>TAIUVA</v>
          </cell>
          <cell r="D239" t="str">
            <v>RRAS 13</v>
          </cell>
          <cell r="E239" t="str">
            <v>E</v>
          </cell>
        </row>
        <row r="240">
          <cell r="A240">
            <v>7003587</v>
          </cell>
          <cell r="B240" t="str">
            <v>CENTRO DE DETENCAO PROVISORIA DE PONTAL</v>
          </cell>
          <cell r="C240" t="str">
            <v>PONTAL</v>
          </cell>
          <cell r="D240" t="str">
            <v>RRAS 13</v>
          </cell>
          <cell r="E240" t="str">
            <v>E</v>
          </cell>
        </row>
        <row r="241">
          <cell r="A241">
            <v>7102623</v>
          </cell>
          <cell r="B241" t="str">
            <v>PENITENCIARIA FEMINIA DE PIRAJUI</v>
          </cell>
          <cell r="C241" t="str">
            <v>PIRAJUI</v>
          </cell>
          <cell r="D241" t="str">
            <v>RRAS 09</v>
          </cell>
          <cell r="E241" t="str">
            <v>E</v>
          </cell>
        </row>
        <row r="242">
          <cell r="A242">
            <v>7139233</v>
          </cell>
          <cell r="B242" t="str">
            <v>CEAMA ARACATUBA</v>
          </cell>
          <cell r="C242" t="str">
            <v>ARACATUBA</v>
          </cell>
          <cell r="D242" t="str">
            <v>RRAS 12</v>
          </cell>
          <cell r="E242" t="str">
            <v>E</v>
          </cell>
        </row>
        <row r="243">
          <cell r="A243">
            <v>7521898</v>
          </cell>
          <cell r="B243" t="str">
            <v>CDP DE RIOLANDIA</v>
          </cell>
          <cell r="C243" t="str">
            <v>RIOLANDIA</v>
          </cell>
          <cell r="D243" t="str">
            <v>RRAS 12</v>
          </cell>
          <cell r="E243" t="str">
            <v>E</v>
          </cell>
        </row>
        <row r="244">
          <cell r="A244">
            <v>7565968</v>
          </cell>
          <cell r="B244" t="str">
            <v>PENITENCIARIA MASCULINA DE BERNARDINO DE CAMPOS</v>
          </cell>
          <cell r="C244" t="str">
            <v>BERNARDINO DE CAMPOS</v>
          </cell>
          <cell r="D244" t="str">
            <v>RRAS 10</v>
          </cell>
          <cell r="E244" t="str">
            <v>E</v>
          </cell>
        </row>
        <row r="245">
          <cell r="A245">
            <v>7573308</v>
          </cell>
          <cell r="B245" t="str">
            <v>PENITENCIARIA MASCULINA CERQUEIRA CESAR</v>
          </cell>
          <cell r="C245" t="str">
            <v>CERQUEIRA CESAR</v>
          </cell>
          <cell r="D245" t="str">
            <v>RRAS 09</v>
          </cell>
          <cell r="E245" t="str">
            <v>E</v>
          </cell>
        </row>
        <row r="246">
          <cell r="A246">
            <v>7724489</v>
          </cell>
          <cell r="B246" t="str">
            <v>CENTRO DE DETENCAO PROVISORIA DE CERQUEIRA CESAR</v>
          </cell>
          <cell r="C246" t="str">
            <v>CERQUEIRA CESAR</v>
          </cell>
          <cell r="D246" t="str">
            <v>RRAS 09</v>
          </cell>
          <cell r="E246" t="str">
            <v>E</v>
          </cell>
        </row>
        <row r="247">
          <cell r="A247">
            <v>7837100</v>
          </cell>
          <cell r="B247" t="str">
            <v>CEAMA SOROCABA</v>
          </cell>
          <cell r="C247" t="str">
            <v>SOROCABA</v>
          </cell>
          <cell r="D247" t="str">
            <v>RRAS 08</v>
          </cell>
          <cell r="E247" t="str">
            <v>E</v>
          </cell>
        </row>
        <row r="248">
          <cell r="A248">
            <v>7880839</v>
          </cell>
          <cell r="B248" t="str">
            <v>CENTRO DE DETENCAO PROVISORIA DE JUNDIAI</v>
          </cell>
          <cell r="C248" t="str">
            <v>JUNDIAI</v>
          </cell>
          <cell r="D248" t="str">
            <v>RRAS 16</v>
          </cell>
          <cell r="E248" t="str">
            <v>E</v>
          </cell>
        </row>
        <row r="249">
          <cell r="A249">
            <v>8015422</v>
          </cell>
          <cell r="B249" t="str">
            <v>CENTRO DE DETENCAO PROVISORIA DE SANTO ANDRE</v>
          </cell>
          <cell r="C249" t="str">
            <v>SANTO ANDRE</v>
          </cell>
          <cell r="D249" t="str">
            <v>RRAS 01</v>
          </cell>
          <cell r="E249" t="str">
            <v>E</v>
          </cell>
        </row>
        <row r="250">
          <cell r="A250">
            <v>8015449</v>
          </cell>
          <cell r="B250" t="str">
            <v>CPP DE PACAEMBU</v>
          </cell>
          <cell r="C250" t="str">
            <v>PACAEMBU</v>
          </cell>
          <cell r="D250" t="str">
            <v>RRAS 10</v>
          </cell>
          <cell r="E250" t="str">
            <v>E</v>
          </cell>
        </row>
        <row r="251">
          <cell r="A251">
            <v>8015457</v>
          </cell>
          <cell r="B251" t="str">
            <v>PENITENCIARIA DE PACAEMBU</v>
          </cell>
          <cell r="C251" t="str">
            <v>PACAEMBU</v>
          </cell>
          <cell r="D251" t="str">
            <v>RRAS 10</v>
          </cell>
          <cell r="E251" t="str">
            <v>E</v>
          </cell>
        </row>
        <row r="252">
          <cell r="A252">
            <v>8015627</v>
          </cell>
          <cell r="B252" t="str">
            <v>PENITENCIARIA I DE SERRA AZUL</v>
          </cell>
          <cell r="C252" t="str">
            <v>SERRA AZUL</v>
          </cell>
          <cell r="D252" t="str">
            <v>RRAS 13</v>
          </cell>
          <cell r="E252" t="str">
            <v>E</v>
          </cell>
        </row>
        <row r="253">
          <cell r="A253">
            <v>8015635</v>
          </cell>
          <cell r="B253" t="str">
            <v>PENITENCIARIA II DE SERRA AZUL</v>
          </cell>
          <cell r="C253" t="str">
            <v>SERRA AZUL</v>
          </cell>
          <cell r="D253" t="str">
            <v>RRAS 13</v>
          </cell>
          <cell r="E253" t="str">
            <v>E</v>
          </cell>
        </row>
        <row r="254">
          <cell r="A254">
            <v>8015848</v>
          </cell>
          <cell r="B254" t="str">
            <v>PENITENCIARIA ORLANDO BRANDO FILINTO IARAS</v>
          </cell>
          <cell r="C254" t="str">
            <v>IARAS</v>
          </cell>
          <cell r="D254" t="str">
            <v>RRAS 09</v>
          </cell>
          <cell r="E254" t="str">
            <v>E</v>
          </cell>
        </row>
        <row r="255">
          <cell r="A255">
            <v>8015856</v>
          </cell>
          <cell r="B255" t="str">
            <v>PENITENCIARIA I DE AVARE</v>
          </cell>
          <cell r="C255" t="str">
            <v>AVARE</v>
          </cell>
          <cell r="D255" t="str">
            <v>RRAS 09</v>
          </cell>
          <cell r="E255" t="str">
            <v>E</v>
          </cell>
        </row>
        <row r="256">
          <cell r="A256">
            <v>8015864</v>
          </cell>
          <cell r="B256" t="str">
            <v>PENITENCIARIA DE ITAI</v>
          </cell>
          <cell r="C256" t="str">
            <v>ITAI</v>
          </cell>
          <cell r="D256" t="str">
            <v>RRAS 09</v>
          </cell>
          <cell r="E256" t="str">
            <v>E</v>
          </cell>
        </row>
        <row r="257">
          <cell r="A257">
            <v>8015872</v>
          </cell>
          <cell r="B257" t="str">
            <v>PENITENCIARIA II DE AVARE</v>
          </cell>
          <cell r="C257" t="str">
            <v>AVARE</v>
          </cell>
          <cell r="D257" t="str">
            <v>RRAS 09</v>
          </cell>
          <cell r="E257" t="str">
            <v>E</v>
          </cell>
        </row>
        <row r="258">
          <cell r="A258">
            <v>8016291</v>
          </cell>
          <cell r="B258" t="str">
            <v>CENTRO DE RESSOCIALIZACAO DE PRESIDENTE PRUDENTE</v>
          </cell>
          <cell r="C258" t="str">
            <v>PRESIDENTE PRUDENTE</v>
          </cell>
          <cell r="D258" t="str">
            <v>RRAS 11</v>
          </cell>
          <cell r="E258" t="str">
            <v>E</v>
          </cell>
        </row>
        <row r="259">
          <cell r="A259">
            <v>8016305</v>
          </cell>
          <cell r="B259" t="str">
            <v>PENITENCIARIA WELLINGTON RODRIGO SEGURA PRES PRUDENTE</v>
          </cell>
          <cell r="C259" t="str">
            <v>PRESIDENTE PRUDENTE</v>
          </cell>
          <cell r="D259" t="str">
            <v>RRAS 11</v>
          </cell>
          <cell r="E259" t="str">
            <v>E</v>
          </cell>
        </row>
        <row r="260">
          <cell r="A260">
            <v>8016399</v>
          </cell>
          <cell r="B260" t="str">
            <v>PENITENCIARIA OSIRIS SOUZA E SILVA DE GETULINA</v>
          </cell>
          <cell r="C260" t="str">
            <v>GETULINA</v>
          </cell>
          <cell r="D260" t="str">
            <v>RRAS 09</v>
          </cell>
          <cell r="E260" t="str">
            <v>E</v>
          </cell>
        </row>
        <row r="261">
          <cell r="A261">
            <v>8016402</v>
          </cell>
          <cell r="B261" t="str">
            <v>PENITENCIARIA I DR WALTER F PEREIRA QUEIROZ PIRAJUI</v>
          </cell>
          <cell r="C261" t="str">
            <v>PIRAJUI</v>
          </cell>
          <cell r="D261" t="str">
            <v>RRAS 09</v>
          </cell>
          <cell r="E261" t="str">
            <v>E</v>
          </cell>
        </row>
        <row r="262">
          <cell r="A262">
            <v>8016410</v>
          </cell>
          <cell r="B262" t="str">
            <v>PENITENCIARIA DR LUIZ GONZAGA VIEIRA DE PIRAJUI II</v>
          </cell>
          <cell r="C262" t="str">
            <v>PIRAJUI</v>
          </cell>
          <cell r="D262" t="str">
            <v>RRAS 09</v>
          </cell>
          <cell r="E262" t="str">
            <v>E</v>
          </cell>
        </row>
        <row r="263">
          <cell r="A263">
            <v>8016429</v>
          </cell>
          <cell r="B263" t="str">
            <v>PENITENCIARIA DR DANILO PINHEIRO SOROCABA</v>
          </cell>
          <cell r="C263" t="str">
            <v>SOROCABA</v>
          </cell>
          <cell r="D263" t="str">
            <v>RRAS 08</v>
          </cell>
          <cell r="E263" t="str">
            <v>E</v>
          </cell>
        </row>
        <row r="264">
          <cell r="A264">
            <v>8016437</v>
          </cell>
          <cell r="B264" t="str">
            <v>PENITENCIARIA ANTONIO SOUZA NETO DE SOROCABA</v>
          </cell>
          <cell r="C264" t="str">
            <v>SOROCABA</v>
          </cell>
          <cell r="D264" t="str">
            <v>RRAS 08</v>
          </cell>
          <cell r="E264" t="str">
            <v>E</v>
          </cell>
        </row>
        <row r="265">
          <cell r="A265">
            <v>8016445</v>
          </cell>
          <cell r="B265" t="str">
            <v>CENTRO DE DETENCAO PROVISORIA DE SOROCABA</v>
          </cell>
          <cell r="C265" t="str">
            <v>SOROCABA</v>
          </cell>
          <cell r="D265" t="str">
            <v>RRAS 08</v>
          </cell>
          <cell r="E265" t="str">
            <v>E</v>
          </cell>
        </row>
        <row r="266">
          <cell r="A266">
            <v>9053948</v>
          </cell>
          <cell r="B266" t="str">
            <v>PENITENCIARIA MASCULINA DE PIRACICABA</v>
          </cell>
          <cell r="C266" t="str">
            <v>PIRACICABA</v>
          </cell>
          <cell r="D266" t="str">
            <v>RRAS 14</v>
          </cell>
          <cell r="E266" t="str">
            <v>E</v>
          </cell>
        </row>
        <row r="267">
          <cell r="A267">
            <v>9085114</v>
          </cell>
          <cell r="B267" t="str">
            <v>CENTRO DE PROGRESSAO PENITENCIARIA DE JARDINOPOLIS</v>
          </cell>
          <cell r="C267" t="str">
            <v>JARDINOPOLIS</v>
          </cell>
          <cell r="D267" t="str">
            <v>RRAS 13</v>
          </cell>
          <cell r="E267" t="str">
            <v>E</v>
          </cell>
        </row>
        <row r="268">
          <cell r="A268">
            <v>9089330</v>
          </cell>
          <cell r="B268" t="str">
            <v>PENITENCIARIA FEMININA II DE TREMEMBE</v>
          </cell>
          <cell r="C268" t="str">
            <v>TREMEMBE</v>
          </cell>
          <cell r="D268" t="str">
            <v>RRAS 17</v>
          </cell>
          <cell r="E268" t="str">
            <v>E</v>
          </cell>
        </row>
        <row r="269">
          <cell r="A269">
            <v>9246096</v>
          </cell>
          <cell r="B269" t="str">
            <v>PENITENCIARIA DE FLORINEA</v>
          </cell>
          <cell r="C269" t="str">
            <v>FLORINIA</v>
          </cell>
          <cell r="D269" t="str">
            <v>RRAS 10</v>
          </cell>
          <cell r="E269" t="str">
            <v>E</v>
          </cell>
        </row>
        <row r="270">
          <cell r="A270">
            <v>9773991</v>
          </cell>
          <cell r="B270" t="str">
            <v>CENTRO DE DETENCAO PROVISORIA I DE PACAEMBU</v>
          </cell>
          <cell r="C270" t="str">
            <v>PACAEMBU</v>
          </cell>
          <cell r="D270" t="str">
            <v>RRAS 10</v>
          </cell>
          <cell r="E270" t="str">
            <v>E</v>
          </cell>
        </row>
        <row r="271">
          <cell r="A271">
            <v>9774009</v>
          </cell>
          <cell r="B271" t="str">
            <v>CENTRO DE DETENCAO PROVISORIA II DE PACAEMBU</v>
          </cell>
          <cell r="C271" t="str">
            <v>PACAEMBU</v>
          </cell>
          <cell r="D271" t="str">
            <v>RRAS 10</v>
          </cell>
          <cell r="E271" t="str">
            <v>E</v>
          </cell>
        </row>
        <row r="272">
          <cell r="A272">
            <v>9808825</v>
          </cell>
          <cell r="B272" t="str">
            <v>SUCEN RIBEIRAO PRETO</v>
          </cell>
          <cell r="C272" t="str">
            <v>RIBEIRAO PRETO</v>
          </cell>
          <cell r="D272" t="str">
            <v>RRAS 13</v>
          </cell>
          <cell r="E272" t="str">
            <v>E</v>
          </cell>
        </row>
        <row r="273">
          <cell r="A273">
            <v>8052</v>
          </cell>
          <cell r="B273" t="str">
            <v>HOSPITAL REGIONAL DR VIVALDO MARTINS SIMOES OSASCO</v>
          </cell>
          <cell r="C273" t="str">
            <v>OSASCO</v>
          </cell>
          <cell r="D273" t="str">
            <v>RRAS 05</v>
          </cell>
          <cell r="E273" t="str">
            <v>E</v>
          </cell>
        </row>
        <row r="274">
          <cell r="A274">
            <v>52124</v>
          </cell>
          <cell r="B274" t="str">
            <v>SECRETARIA DE ESTADO DA SAUDE SES SAO PAULO</v>
          </cell>
          <cell r="C274" t="str">
            <v>SAO PAULO</v>
          </cell>
          <cell r="D274" t="str">
            <v>RRAS 06</v>
          </cell>
          <cell r="E274" t="str">
            <v>E</v>
          </cell>
        </row>
        <row r="275">
          <cell r="A275">
            <v>100919</v>
          </cell>
          <cell r="B275" t="str">
            <v>CENTRAL DE ARMAZENAGEM E DISTR DE IMUNOBIOLOGICO CEADIM</v>
          </cell>
          <cell r="C275" t="str">
            <v>MOGI DAS CRUZES</v>
          </cell>
          <cell r="D275" t="str">
            <v>RRAS 02</v>
          </cell>
          <cell r="E275" t="str">
            <v>E</v>
          </cell>
        </row>
        <row r="276">
          <cell r="A276">
            <v>113700</v>
          </cell>
          <cell r="B276" t="str">
            <v>CENTRAL ARMAZ E DISTRIB IMUNOBIOLOGICOS CEADIM FRANCO ROCHA</v>
          </cell>
          <cell r="C276" t="str">
            <v>FRANCO DA ROCHA</v>
          </cell>
          <cell r="D276" t="str">
            <v>RRAS 03</v>
          </cell>
          <cell r="E276" t="str">
            <v>E</v>
          </cell>
        </row>
        <row r="277">
          <cell r="A277">
            <v>113719</v>
          </cell>
          <cell r="B277" t="str">
            <v>CENTRAL ARMAZENAGEM E DISTRIB IMUNOBIOLOGICOS CEADIM OSASCO</v>
          </cell>
          <cell r="C277" t="str">
            <v>OSASCO</v>
          </cell>
          <cell r="D277" t="str">
            <v>RRAS 05</v>
          </cell>
          <cell r="E277" t="str">
            <v>E</v>
          </cell>
        </row>
        <row r="278">
          <cell r="A278">
            <v>114928</v>
          </cell>
          <cell r="B278" t="str">
            <v>CENTRAL REGIONAL DE REDE DE FRIOS ITAPEVA</v>
          </cell>
          <cell r="C278" t="str">
            <v>ITAPEVA</v>
          </cell>
          <cell r="D278" t="str">
            <v>RRAS 08</v>
          </cell>
          <cell r="E278" t="str">
            <v>E</v>
          </cell>
        </row>
        <row r="279">
          <cell r="A279">
            <v>115452</v>
          </cell>
          <cell r="B279" t="str">
            <v>CENTRAL REGIONAL DE REDE DE FRIO DRS III ARARAQUARA</v>
          </cell>
          <cell r="C279" t="str">
            <v>ARARAQUARA</v>
          </cell>
          <cell r="D279" t="str">
            <v>RRAS 13</v>
          </cell>
          <cell r="E279" t="str">
            <v>E</v>
          </cell>
        </row>
        <row r="280">
          <cell r="A280">
            <v>117714</v>
          </cell>
          <cell r="B280" t="str">
            <v>CENTRAL REGIONAL CEADIM GVE XIX DRS 9 MARILIA</v>
          </cell>
          <cell r="C280" t="str">
            <v>MARILIA</v>
          </cell>
          <cell r="D280" t="str">
            <v>RRAS 10</v>
          </cell>
          <cell r="E280" t="str">
            <v>E</v>
          </cell>
        </row>
        <row r="281">
          <cell r="A281">
            <v>117757</v>
          </cell>
          <cell r="B281" t="str">
            <v>CENTRAL REGIONAL CEADIM GVE XIII ASSIS DRS 9 MARILI</v>
          </cell>
          <cell r="C281" t="str">
            <v>ASSIS</v>
          </cell>
          <cell r="D281" t="str">
            <v>RRAS 10</v>
          </cell>
          <cell r="E281" t="str">
            <v>E</v>
          </cell>
        </row>
        <row r="282">
          <cell r="A282">
            <v>127868</v>
          </cell>
          <cell r="B282" t="str">
            <v>HOSPITAL ESTADUAL DE CAMPANHA COVID 19 IBIRAPUERA</v>
          </cell>
          <cell r="C282" t="str">
            <v>SAO PAULO</v>
          </cell>
          <cell r="D282" t="str">
            <v>RRAS 06</v>
          </cell>
          <cell r="E282" t="str">
            <v>E</v>
          </cell>
        </row>
        <row r="283">
          <cell r="A283">
            <v>127876</v>
          </cell>
          <cell r="B283" t="str">
            <v>HOSPITAL ESTADUAL COVID 19 BARRADAS</v>
          </cell>
          <cell r="C283" t="str">
            <v>SAO PAULO</v>
          </cell>
          <cell r="D283" t="str">
            <v>RRAS 06</v>
          </cell>
          <cell r="E283" t="str">
            <v>E</v>
          </cell>
        </row>
        <row r="284">
          <cell r="A284">
            <v>129348</v>
          </cell>
          <cell r="B284" t="str">
            <v>CDL</v>
          </cell>
          <cell r="C284" t="str">
            <v>SAO PAULO</v>
          </cell>
          <cell r="D284" t="str">
            <v>RRAS 06</v>
          </cell>
          <cell r="E284" t="str">
            <v>E</v>
          </cell>
        </row>
        <row r="285">
          <cell r="A285">
            <v>157562</v>
          </cell>
          <cell r="B285" t="str">
            <v>CENTRO DE ARMAZENAMENTO E DISTRIBUICAO DE IMUNOBIOLOGICOS G</v>
          </cell>
          <cell r="C285" t="str">
            <v>GUARATINGUETA</v>
          </cell>
          <cell r="D285" t="str">
            <v>RRAS 17</v>
          </cell>
          <cell r="E285" t="str">
            <v>E</v>
          </cell>
        </row>
        <row r="286">
          <cell r="A286">
            <v>157589</v>
          </cell>
          <cell r="B286" t="str">
            <v>CENTRAL DE ARMAZENAMENTO E DISTRIBUICAO DE IMUNOBIOLOGICO</v>
          </cell>
          <cell r="C286" t="str">
            <v>TAUBATE</v>
          </cell>
          <cell r="D286" t="str">
            <v>RRAS 17</v>
          </cell>
          <cell r="E286" t="str">
            <v>E</v>
          </cell>
        </row>
        <row r="287">
          <cell r="A287">
            <v>208752</v>
          </cell>
          <cell r="B287" t="str">
            <v>CENTRAL REGIONAL DE ARMAZENAGEM E DIST IMUNOBIOL GVE 26</v>
          </cell>
          <cell r="C287" t="str">
            <v>SAO JOAO DA BOA VISTA</v>
          </cell>
          <cell r="D287" t="str">
            <v>RRAS 15</v>
          </cell>
          <cell r="E287" t="str">
            <v>E</v>
          </cell>
        </row>
        <row r="288">
          <cell r="A288">
            <v>208760</v>
          </cell>
          <cell r="B288" t="str">
            <v>CENTRAL DE ARMAZENAMENTO E DISTR DE IMUNOBILOGICOS CARAG</v>
          </cell>
          <cell r="C288" t="str">
            <v>CARAGUATATUBA</v>
          </cell>
          <cell r="D288" t="str">
            <v>RRAS 17</v>
          </cell>
          <cell r="E288" t="str">
            <v>E</v>
          </cell>
        </row>
        <row r="289">
          <cell r="A289">
            <v>208779</v>
          </cell>
          <cell r="B289" t="str">
            <v>CENTRAL DE ARMAZENAMENTO E DISTR DE IMUNOBILOGICOS S J D</v>
          </cell>
          <cell r="C289" t="str">
            <v>SAO JOSE DOS CAMPOS</v>
          </cell>
          <cell r="D289" t="str">
            <v>RRAS 17</v>
          </cell>
          <cell r="E289" t="str">
            <v>E</v>
          </cell>
        </row>
        <row r="290">
          <cell r="A290">
            <v>208809</v>
          </cell>
          <cell r="B290" t="str">
            <v>CENTRAL REGIONAL DE REDE DE FRIO GVE XXV SANTOS</v>
          </cell>
          <cell r="C290" t="str">
            <v>SANTOS</v>
          </cell>
          <cell r="D290" t="str">
            <v>RRAS 07</v>
          </cell>
          <cell r="E290" t="str">
            <v>E</v>
          </cell>
        </row>
        <row r="291">
          <cell r="A291">
            <v>208817</v>
          </cell>
          <cell r="B291" t="str">
            <v>CENTRAL REGIONAL DE REDE DE FRIO</v>
          </cell>
          <cell r="C291" t="str">
            <v>SOROCABA</v>
          </cell>
          <cell r="D291" t="str">
            <v>RRAS 08</v>
          </cell>
          <cell r="E291" t="str">
            <v>E</v>
          </cell>
        </row>
        <row r="292">
          <cell r="A292">
            <v>208825</v>
          </cell>
          <cell r="B292" t="str">
            <v>GRUPO DE VIGILANCIA EPIDEMIOLOGICA DE REGISTRO GVE XXIII</v>
          </cell>
          <cell r="C292" t="str">
            <v>REGISTRO</v>
          </cell>
          <cell r="D292" t="str">
            <v>RRAS 07</v>
          </cell>
          <cell r="E292" t="str">
            <v>E</v>
          </cell>
        </row>
        <row r="293">
          <cell r="A293">
            <v>208833</v>
          </cell>
          <cell r="B293" t="str">
            <v>CENTRAL REGIONAL DE REDE DE FRIO GVE DRS 10 PIRACICABA</v>
          </cell>
          <cell r="C293" t="str">
            <v>PIRACICABA</v>
          </cell>
          <cell r="D293" t="str">
            <v>RRAS 14</v>
          </cell>
          <cell r="E293" t="str">
            <v>E</v>
          </cell>
        </row>
        <row r="294">
          <cell r="A294">
            <v>208841</v>
          </cell>
          <cell r="B294" t="str">
            <v>CENTRAL REDE DE FRIO GVE XXIV RIBEIRAO PRETO</v>
          </cell>
          <cell r="C294" t="str">
            <v>RIBEIRAO PRETO</v>
          </cell>
          <cell r="D294" t="str">
            <v>RRAS 13</v>
          </cell>
          <cell r="E294" t="str">
            <v>E</v>
          </cell>
        </row>
        <row r="295">
          <cell r="A295">
            <v>208868</v>
          </cell>
          <cell r="B295" t="str">
            <v>CENTRAL DA REDE DE FRIO GVE XIV BARRETOS</v>
          </cell>
          <cell r="C295" t="str">
            <v>BARRETOS</v>
          </cell>
          <cell r="D295" t="str">
            <v>RRAS 13</v>
          </cell>
          <cell r="E295" t="str">
            <v>E</v>
          </cell>
        </row>
        <row r="296">
          <cell r="A296">
            <v>208906</v>
          </cell>
          <cell r="B296" t="str">
            <v>CENTRAL REGIONAL DE FRIO GVE JALES DRS XV S J DO RIO PRETO</v>
          </cell>
          <cell r="C296" t="str">
            <v>JALES</v>
          </cell>
          <cell r="D296" t="str">
            <v>RRAS 12</v>
          </cell>
          <cell r="E296" t="str">
            <v>E</v>
          </cell>
        </row>
        <row r="297">
          <cell r="A297">
            <v>208914</v>
          </cell>
          <cell r="B297" t="str">
            <v>CENTRAL REGIONAL DE REDE DE FRIO GVE DRS XV S J DO RIO PRETO</v>
          </cell>
          <cell r="C297" t="str">
            <v>SAO JOSE DO RIO PRETO</v>
          </cell>
          <cell r="D297" t="str">
            <v>RRAS 12</v>
          </cell>
          <cell r="E297" t="str">
            <v>E</v>
          </cell>
        </row>
        <row r="298">
          <cell r="A298">
            <v>210226</v>
          </cell>
          <cell r="B298" t="str">
            <v>CENTRAL DE ARMAZENAMENTO E DISTRIBUICAO DE IMUNOBIOLOGICOS</v>
          </cell>
          <cell r="C298" t="str">
            <v>CAMPINAS</v>
          </cell>
          <cell r="D298" t="str">
            <v>RRAS 15</v>
          </cell>
          <cell r="E298" t="str">
            <v>E</v>
          </cell>
        </row>
        <row r="299">
          <cell r="A299">
            <v>213527</v>
          </cell>
          <cell r="B299" t="str">
            <v>HOSPITAL ESTADUAL DE CAMPANHA COVID 19 BAURU</v>
          </cell>
          <cell r="C299" t="str">
            <v>BAURU</v>
          </cell>
          <cell r="D299" t="str">
            <v>RRAS 09</v>
          </cell>
          <cell r="E299" t="str">
            <v>E</v>
          </cell>
        </row>
        <row r="300">
          <cell r="A300">
            <v>214523</v>
          </cell>
          <cell r="B300" t="str">
            <v>CENTRAL DE ARMAZENAMENTOE DISTRIBUICAO DE IMUNOB GVE BAURU</v>
          </cell>
          <cell r="C300" t="str">
            <v>BAURU</v>
          </cell>
          <cell r="D300" t="str">
            <v>RRAS 09</v>
          </cell>
          <cell r="E300" t="str">
            <v>E</v>
          </cell>
        </row>
        <row r="301">
          <cell r="A301">
            <v>255297</v>
          </cell>
          <cell r="B301" t="str">
            <v>HOSPITAL ESTADUAL COVID 19 BEBEDOURO</v>
          </cell>
          <cell r="C301" t="str">
            <v>BEBEDOURO</v>
          </cell>
          <cell r="D301" t="str">
            <v>RRAS 13</v>
          </cell>
          <cell r="E301" t="str">
            <v>E</v>
          </cell>
        </row>
        <row r="302">
          <cell r="A302">
            <v>276944</v>
          </cell>
          <cell r="B302" t="str">
            <v>AMBULATORIO MEDICO DO INSTITUTO BUTANTAN</v>
          </cell>
          <cell r="C302" t="str">
            <v>SAO PAULO</v>
          </cell>
          <cell r="D302" t="str">
            <v>RRAS 06</v>
          </cell>
          <cell r="E302" t="str">
            <v>E</v>
          </cell>
        </row>
        <row r="303">
          <cell r="A303">
            <v>302988</v>
          </cell>
          <cell r="B303" t="str">
            <v>CRRF CENTRAL REGIONAL DE REDE DE FRIOS GVE XI DE ARACATUBA</v>
          </cell>
          <cell r="C303" t="str">
            <v>ARACATUBA</v>
          </cell>
          <cell r="D303" t="str">
            <v>RRAS 12</v>
          </cell>
          <cell r="E303" t="str">
            <v>E</v>
          </cell>
        </row>
        <row r="304">
          <cell r="A304">
            <v>473987</v>
          </cell>
          <cell r="B304" t="str">
            <v>PROCESSAMENTO SUS CGOF</v>
          </cell>
          <cell r="C304" t="str">
            <v>SAO PAULO</v>
          </cell>
          <cell r="D304" t="str">
            <v>RRAS 06</v>
          </cell>
          <cell r="E304" t="str">
            <v>E</v>
          </cell>
        </row>
        <row r="305">
          <cell r="A305">
            <v>486485</v>
          </cell>
          <cell r="B305" t="str">
            <v>CENTRAL REDE DE FRIO GVE XVIII FRANCA</v>
          </cell>
          <cell r="C305" t="str">
            <v>FRANCA</v>
          </cell>
          <cell r="D305" t="str">
            <v>RRAS 13</v>
          </cell>
          <cell r="E305" t="str">
            <v>E</v>
          </cell>
        </row>
        <row r="306">
          <cell r="A306">
            <v>502138</v>
          </cell>
          <cell r="B306" t="str">
            <v>HOSPITAL ESTADUAL COVID19 FRANCA</v>
          </cell>
          <cell r="C306" t="str">
            <v>FRANCA</v>
          </cell>
          <cell r="D306" t="str">
            <v>RRAS 13</v>
          </cell>
          <cell r="E306" t="str">
            <v>E</v>
          </cell>
        </row>
        <row r="307">
          <cell r="A307">
            <v>636800</v>
          </cell>
          <cell r="B307" t="str">
            <v>HOSPITAL ESTADUAL COVID 19 AME BARRETOS</v>
          </cell>
          <cell r="C307" t="str">
            <v>BARRETOS</v>
          </cell>
          <cell r="D307" t="str">
            <v>RRAS 13</v>
          </cell>
          <cell r="E307" t="str">
            <v>E</v>
          </cell>
        </row>
        <row r="308">
          <cell r="A308">
            <v>648582</v>
          </cell>
          <cell r="B308" t="str">
            <v>HOSPITAL ESTADUAL COVID 19 AME ANDRADINA</v>
          </cell>
          <cell r="C308" t="str">
            <v>ANDRADINA</v>
          </cell>
          <cell r="D308" t="str">
            <v>RRAS 12</v>
          </cell>
          <cell r="E308" t="str">
            <v>E</v>
          </cell>
        </row>
        <row r="309">
          <cell r="A309">
            <v>650587</v>
          </cell>
          <cell r="B309" t="str">
            <v>HOSPITAL ESTADUAL DE CAMPANHA COVID 19 ITAPEVA</v>
          </cell>
          <cell r="C309" t="str">
            <v>ITAPEVA</v>
          </cell>
          <cell r="D309" t="str">
            <v>RRAS 08</v>
          </cell>
          <cell r="E309" t="str">
            <v>E</v>
          </cell>
        </row>
        <row r="310">
          <cell r="A310">
            <v>650595</v>
          </cell>
          <cell r="B310" t="str">
            <v>HOSPITAL ESTADUAL COVID 19 AME BOTUCATU</v>
          </cell>
          <cell r="C310" t="str">
            <v>BOTUCATU</v>
          </cell>
          <cell r="D310" t="str">
            <v>RRAS 09</v>
          </cell>
          <cell r="E310" t="str">
            <v>E</v>
          </cell>
        </row>
        <row r="311">
          <cell r="A311">
            <v>653985</v>
          </cell>
          <cell r="B311" t="str">
            <v>HOSPITAL ESTADUAL COVID 19 AME SANTO ANDRE</v>
          </cell>
          <cell r="C311" t="str">
            <v>SANTO ANDRE</v>
          </cell>
          <cell r="D311" t="str">
            <v>RRAS 01</v>
          </cell>
          <cell r="E311" t="str">
            <v>E</v>
          </cell>
        </row>
        <row r="312">
          <cell r="A312">
            <v>656399</v>
          </cell>
          <cell r="B312" t="str">
            <v>LABORATORIO DE ANALISES CLINICAS DO INSTITUTO BUTANTAN</v>
          </cell>
          <cell r="C312" t="str">
            <v>SAO PAULO</v>
          </cell>
          <cell r="D312" t="str">
            <v>RRAS 06</v>
          </cell>
          <cell r="E312" t="str">
            <v>E</v>
          </cell>
        </row>
        <row r="313">
          <cell r="A313">
            <v>675857</v>
          </cell>
          <cell r="B313" t="str">
            <v>HOSPITAL ESTADUAL DE CAMPANHA COVID 19 SOROCABA</v>
          </cell>
          <cell r="C313" t="str">
            <v>SOROCABA</v>
          </cell>
          <cell r="D313" t="str">
            <v>RRAS 08</v>
          </cell>
          <cell r="E313" t="str">
            <v>E</v>
          </cell>
        </row>
        <row r="314">
          <cell r="A314">
            <v>694622</v>
          </cell>
          <cell r="B314" t="str">
            <v>HOSPITAL ESTADUAL COVID 19 METROPOLITANO SANTA CECILIA</v>
          </cell>
          <cell r="C314" t="str">
            <v>SAO PAULO</v>
          </cell>
          <cell r="D314" t="str">
            <v>RRAS 06</v>
          </cell>
          <cell r="E314" t="str">
            <v>E</v>
          </cell>
        </row>
        <row r="315">
          <cell r="A315">
            <v>2028565</v>
          </cell>
          <cell r="B315" t="str">
            <v>AMBUL REGIONAL DE REABILITACAO JALES</v>
          </cell>
          <cell r="C315" t="str">
            <v>JALES</v>
          </cell>
          <cell r="D315" t="str">
            <v>RRAS 12</v>
          </cell>
          <cell r="E315" t="str">
            <v>E</v>
          </cell>
        </row>
        <row r="316">
          <cell r="A316">
            <v>2028840</v>
          </cell>
          <cell r="B316" t="str">
            <v>INSTITUTO DE INFECTOLOGIA EMILIO RIBAS SAO PAULO</v>
          </cell>
          <cell r="C316" t="str">
            <v>SAO PAULO</v>
          </cell>
          <cell r="D316" t="str">
            <v>RRAS 06</v>
          </cell>
          <cell r="E316" t="str">
            <v>E</v>
          </cell>
        </row>
        <row r="317">
          <cell r="A317">
            <v>2030292</v>
          </cell>
          <cell r="B317" t="str">
            <v>LABORATORIO DE ANALISES CLINICAS DA DIR XX S JOAO BOA VISTA</v>
          </cell>
          <cell r="C317" t="str">
            <v>SAO JOAO DA BOA VISTA</v>
          </cell>
          <cell r="D317" t="str">
            <v>RRAS 15</v>
          </cell>
          <cell r="E317" t="str">
            <v>E</v>
          </cell>
        </row>
        <row r="318">
          <cell r="A318">
            <v>2031124</v>
          </cell>
          <cell r="B318" t="str">
            <v>VIGILANCIA EPIDEMIOLOGICA SUBGRUPO ITAPETININGA</v>
          </cell>
          <cell r="C318" t="str">
            <v>ITAPETININGA</v>
          </cell>
          <cell r="D318" t="str">
            <v>RRAS 08</v>
          </cell>
          <cell r="E318" t="str">
            <v>E</v>
          </cell>
        </row>
        <row r="319">
          <cell r="A319">
            <v>2031175</v>
          </cell>
          <cell r="B319" t="str">
            <v>VIGILANCIA SANITARIA DA DRS 17 TAUBATE</v>
          </cell>
          <cell r="C319" t="str">
            <v>TAUBATE</v>
          </cell>
          <cell r="D319" t="str">
            <v>RRAS 17</v>
          </cell>
          <cell r="E319" t="str">
            <v>E</v>
          </cell>
        </row>
        <row r="320">
          <cell r="A320">
            <v>2031299</v>
          </cell>
          <cell r="B320" t="str">
            <v>GRUPO REG DE VIGILANCIA EM SAUDE XXVII SA0 JOSE DOS CAMPOS</v>
          </cell>
          <cell r="C320" t="str">
            <v>SAO JOSE DOS CAMPOS</v>
          </cell>
          <cell r="D320" t="str">
            <v>RRAS 17</v>
          </cell>
          <cell r="E320" t="str">
            <v>E</v>
          </cell>
        </row>
        <row r="321">
          <cell r="A321">
            <v>2031620</v>
          </cell>
          <cell r="B321" t="str">
            <v>NUCLEO DE HEMATOLOGIA E HEMOTERAPIA DE SAO CAETANO DO SUL</v>
          </cell>
          <cell r="C321" t="str">
            <v>SAO CAETANO DO SUL</v>
          </cell>
          <cell r="D321" t="str">
            <v>RRAS 01</v>
          </cell>
          <cell r="E321" t="str">
            <v>E</v>
          </cell>
        </row>
        <row r="322">
          <cell r="A322">
            <v>2032759</v>
          </cell>
          <cell r="B322" t="str">
            <v>INSTITUTO PASTEUR SAO PAULO</v>
          </cell>
          <cell r="C322" t="str">
            <v>SAO PAULO</v>
          </cell>
          <cell r="D322" t="str">
            <v>RRAS 06</v>
          </cell>
          <cell r="E322" t="str">
            <v>E</v>
          </cell>
        </row>
        <row r="323">
          <cell r="A323">
            <v>2033925</v>
          </cell>
          <cell r="B323" t="str">
            <v>LABORATORIO REGIONAL DE SAUDE PUBLICA DE BRAGANCA PAULISTA</v>
          </cell>
          <cell r="C323" t="str">
            <v>BRAGANCA PAULISTA</v>
          </cell>
          <cell r="D323" t="str">
            <v>RRAS 16</v>
          </cell>
          <cell r="E323" t="str">
            <v>E</v>
          </cell>
        </row>
        <row r="324">
          <cell r="A324">
            <v>2036495</v>
          </cell>
          <cell r="B324" t="str">
            <v>VIGILANCIA EPIDEMIOLOGICA SOROCABA</v>
          </cell>
          <cell r="C324" t="str">
            <v>SOROCABA</v>
          </cell>
          <cell r="D324" t="str">
            <v>RRAS 08</v>
          </cell>
          <cell r="E324" t="str">
            <v>E</v>
          </cell>
        </row>
        <row r="325">
          <cell r="A325">
            <v>2037238</v>
          </cell>
          <cell r="B325" t="str">
            <v>SP SSA GABINETE DO SECRETARIO VIG EPID SASNIT ARACATUBA</v>
          </cell>
          <cell r="C325" t="str">
            <v>ARACATUBA</v>
          </cell>
          <cell r="D325" t="str">
            <v>RRAS 12</v>
          </cell>
          <cell r="E325" t="str">
            <v>E</v>
          </cell>
        </row>
        <row r="326">
          <cell r="A326">
            <v>2037319</v>
          </cell>
          <cell r="B326" t="str">
            <v>GRUPO DE VIGILANCIA EPIDEMIOLOGICA 29 DE S J RIO PRETO</v>
          </cell>
          <cell r="C326" t="str">
            <v>SAO JOSE DO RIO PRETO</v>
          </cell>
          <cell r="D326" t="str">
            <v>RRAS 12</v>
          </cell>
          <cell r="E326" t="str">
            <v>E</v>
          </cell>
        </row>
        <row r="327">
          <cell r="A327">
            <v>2039303</v>
          </cell>
          <cell r="B327" t="str">
            <v>CENTRO DE LABORATORIO REGIONAL INSTITUTO ADOLFO LUTZ TAUBATE</v>
          </cell>
          <cell r="C327" t="str">
            <v>TAUBATE</v>
          </cell>
          <cell r="D327" t="str">
            <v>RRAS 17</v>
          </cell>
          <cell r="E327" t="str">
            <v>E</v>
          </cell>
        </row>
        <row r="328">
          <cell r="A328">
            <v>2040131</v>
          </cell>
          <cell r="B328" t="str">
            <v>NUCLEO DE GESTAO ASSISTENCIAL 27 NGA27</v>
          </cell>
          <cell r="C328" t="str">
            <v>LINS</v>
          </cell>
          <cell r="D328" t="str">
            <v>RRAS 09</v>
          </cell>
          <cell r="E328" t="str">
            <v>E</v>
          </cell>
        </row>
        <row r="329">
          <cell r="A329">
            <v>2041057</v>
          </cell>
          <cell r="B329" t="str">
            <v>VIGILANCIA EM SAUDE DE MOGI DAS CRUZES</v>
          </cell>
          <cell r="C329" t="str">
            <v>MOGI DAS CRUZES</v>
          </cell>
          <cell r="D329" t="str">
            <v>RRAS 02</v>
          </cell>
          <cell r="E329" t="str">
            <v>E</v>
          </cell>
        </row>
        <row r="330">
          <cell r="A330">
            <v>2041111</v>
          </cell>
          <cell r="B330" t="str">
            <v>INSTITUTO ADOLFO LUTZ ARACATUBA</v>
          </cell>
          <cell r="C330" t="str">
            <v>ARACATUBA</v>
          </cell>
          <cell r="D330" t="str">
            <v>RRAS 12</v>
          </cell>
          <cell r="E330" t="str">
            <v>E</v>
          </cell>
        </row>
        <row r="331">
          <cell r="A331">
            <v>2043491</v>
          </cell>
          <cell r="B331" t="str">
            <v>SUBGRUPO ITAPETININGA VIG SANITARIA E EPIDEMIOLOGICA</v>
          </cell>
          <cell r="C331" t="str">
            <v>ITAPETININGA</v>
          </cell>
          <cell r="D331" t="str">
            <v>RRAS 08</v>
          </cell>
          <cell r="E331" t="str">
            <v>E</v>
          </cell>
        </row>
        <row r="332">
          <cell r="A332">
            <v>2043955</v>
          </cell>
          <cell r="B332" t="str">
            <v>FARMACIA MEDEX DRS IV BAIXADA SANTISTA</v>
          </cell>
          <cell r="C332" t="str">
            <v>SANTOS</v>
          </cell>
          <cell r="D332" t="str">
            <v>RRAS 07</v>
          </cell>
          <cell r="E332" t="str">
            <v>E</v>
          </cell>
        </row>
        <row r="333">
          <cell r="A333">
            <v>2044412</v>
          </cell>
          <cell r="B333" t="str">
            <v>AMBUL REGIONAL DE ESPECIALIDADES DR RENE RACHOO TAUBATE</v>
          </cell>
          <cell r="C333" t="str">
            <v>TAUBATE</v>
          </cell>
          <cell r="D333" t="str">
            <v>RRAS 17</v>
          </cell>
          <cell r="E333" t="str">
            <v>E</v>
          </cell>
        </row>
        <row r="334">
          <cell r="A334">
            <v>2048558</v>
          </cell>
          <cell r="B334" t="str">
            <v>UNIDADE SOROLOGICA ITAPETININGA</v>
          </cell>
          <cell r="C334" t="str">
            <v>ITAPETININGA</v>
          </cell>
          <cell r="D334" t="str">
            <v>RRAS 08</v>
          </cell>
          <cell r="E334" t="str">
            <v>E</v>
          </cell>
        </row>
        <row r="335">
          <cell r="A335">
            <v>2048868</v>
          </cell>
          <cell r="B335" t="str">
            <v>GRUPO DE ITAPEVA VIG SANITARIA E EPIDEMIOLOGICA</v>
          </cell>
          <cell r="C335" t="str">
            <v>ITAPEVA</v>
          </cell>
          <cell r="D335" t="str">
            <v>RRAS 08</v>
          </cell>
          <cell r="E335" t="str">
            <v>E</v>
          </cell>
        </row>
        <row r="336">
          <cell r="A336">
            <v>2049686</v>
          </cell>
          <cell r="B336" t="str">
            <v>SUCEN SOROCABA</v>
          </cell>
          <cell r="C336" t="str">
            <v>SOROCABA</v>
          </cell>
          <cell r="D336" t="str">
            <v>RRAS 08</v>
          </cell>
          <cell r="E336" t="str">
            <v>E</v>
          </cell>
        </row>
        <row r="337">
          <cell r="A337">
            <v>2051362</v>
          </cell>
          <cell r="B337" t="str">
            <v>VIGILANCIA SANITARIA E EPIDEMIOLOGICA DA DIR XII CAMPINAS</v>
          </cell>
          <cell r="C337" t="str">
            <v>CAMPINAS</v>
          </cell>
          <cell r="D337" t="str">
            <v>RRAS 15</v>
          </cell>
          <cell r="E337" t="str">
            <v>E</v>
          </cell>
        </row>
        <row r="338">
          <cell r="A338">
            <v>2051753</v>
          </cell>
          <cell r="B338" t="str">
            <v>FARMACIA MEDEX DRS I GRANDE SAO PAULO SANTO ANDRE</v>
          </cell>
          <cell r="C338" t="str">
            <v>SANTO ANDRE</v>
          </cell>
          <cell r="D338" t="str">
            <v>RRAS 01</v>
          </cell>
          <cell r="E338" t="str">
            <v>E</v>
          </cell>
        </row>
        <row r="339">
          <cell r="A339">
            <v>2054434</v>
          </cell>
          <cell r="B339" t="str">
            <v>FARMACIA MEDEX VOTUPORANGA</v>
          </cell>
          <cell r="C339" t="str">
            <v>VOTUPORANGA</v>
          </cell>
          <cell r="D339" t="str">
            <v>RRAS 12</v>
          </cell>
          <cell r="E339" t="str">
            <v>E</v>
          </cell>
        </row>
        <row r="340">
          <cell r="A340">
            <v>2055457</v>
          </cell>
          <cell r="B340" t="str">
            <v>VIGILANCIA SANITARIA SOROCABA</v>
          </cell>
          <cell r="C340" t="str">
            <v>SOROCABA</v>
          </cell>
          <cell r="D340" t="str">
            <v>RRAS 08</v>
          </cell>
          <cell r="E340" t="str">
            <v>E</v>
          </cell>
        </row>
        <row r="341">
          <cell r="A341">
            <v>2056763</v>
          </cell>
          <cell r="B341" t="str">
            <v>LABORATORIO REGIONAL DE LINS</v>
          </cell>
          <cell r="C341" t="str">
            <v>LINS</v>
          </cell>
          <cell r="D341" t="str">
            <v>RRAS 09</v>
          </cell>
          <cell r="E341" t="str">
            <v>E</v>
          </cell>
        </row>
        <row r="342">
          <cell r="A342">
            <v>2057220</v>
          </cell>
          <cell r="B342" t="str">
            <v>INSTITUTO CLEMENTE FERREIRA SAO PAULO</v>
          </cell>
          <cell r="C342" t="str">
            <v>SAO PAULO</v>
          </cell>
          <cell r="D342" t="str">
            <v>RRAS 06</v>
          </cell>
          <cell r="E342" t="str">
            <v>E</v>
          </cell>
        </row>
        <row r="343">
          <cell r="A343">
            <v>2057557</v>
          </cell>
          <cell r="B343" t="str">
            <v>LABORATORIO REGIONAL DE BOTUCATU</v>
          </cell>
          <cell r="C343" t="str">
            <v>BOTUCATU</v>
          </cell>
          <cell r="D343" t="str">
            <v>RRAS 09</v>
          </cell>
          <cell r="E343" t="str">
            <v>E</v>
          </cell>
        </row>
        <row r="344">
          <cell r="A344">
            <v>2058499</v>
          </cell>
          <cell r="B344" t="str">
            <v>VIGILANCIA EPIDEMIOLOGICA DA DRS17 TAUBATE</v>
          </cell>
          <cell r="C344" t="str">
            <v>TAUBATE</v>
          </cell>
          <cell r="D344" t="str">
            <v>RRAS 17</v>
          </cell>
          <cell r="E344" t="str">
            <v>E</v>
          </cell>
        </row>
        <row r="345">
          <cell r="A345">
            <v>2058871</v>
          </cell>
          <cell r="B345" t="str">
            <v>LABORATORIO II DE OSASCO</v>
          </cell>
          <cell r="C345" t="str">
            <v>OSASCO</v>
          </cell>
          <cell r="D345" t="str">
            <v>RRAS 05</v>
          </cell>
          <cell r="E345" t="str">
            <v>E</v>
          </cell>
        </row>
        <row r="346">
          <cell r="A346">
            <v>2060116</v>
          </cell>
          <cell r="B346" t="str">
            <v>GRUPO DE VIGILANCIA EPIDEMIOLOGICA XXXII ITAPEVA SP</v>
          </cell>
          <cell r="C346" t="str">
            <v>ITAPEVA</v>
          </cell>
          <cell r="D346" t="str">
            <v>RRAS 08</v>
          </cell>
          <cell r="E346" t="str">
            <v>E</v>
          </cell>
        </row>
        <row r="347">
          <cell r="A347">
            <v>2060159</v>
          </cell>
          <cell r="B347" t="str">
            <v>DRS IV BAIXADA SANTISTA VIG SANITARIA ESTADUAL</v>
          </cell>
          <cell r="C347" t="str">
            <v>SANTOS</v>
          </cell>
          <cell r="D347" t="str">
            <v>RRAS 07</v>
          </cell>
          <cell r="E347" t="str">
            <v>E</v>
          </cell>
        </row>
        <row r="348">
          <cell r="A348">
            <v>2060205</v>
          </cell>
          <cell r="B348" t="str">
            <v>GRUPO DE VIGILANCIA SANITARIA 29 DE S J RIO PRETO</v>
          </cell>
          <cell r="C348" t="str">
            <v>SAO JOSE DO RIO PRETO</v>
          </cell>
          <cell r="D348" t="str">
            <v>RRAS 12</v>
          </cell>
          <cell r="E348" t="str">
            <v>E</v>
          </cell>
        </row>
        <row r="349">
          <cell r="A349">
            <v>2061198</v>
          </cell>
          <cell r="B349" t="str">
            <v>VISA E VE DO NUCLEO REGIONAL DE JALES</v>
          </cell>
          <cell r="C349" t="str">
            <v>JALES</v>
          </cell>
          <cell r="D349" t="str">
            <v>RRAS 12</v>
          </cell>
          <cell r="E349" t="str">
            <v>E</v>
          </cell>
        </row>
        <row r="350">
          <cell r="A350">
            <v>2063581</v>
          </cell>
          <cell r="B350" t="str">
            <v>LABORATORIO REGIONAL JUNDIAI</v>
          </cell>
          <cell r="C350" t="str">
            <v>JUNDIAI</v>
          </cell>
          <cell r="D350" t="str">
            <v>RRAS 16</v>
          </cell>
          <cell r="E350" t="str">
            <v>E</v>
          </cell>
        </row>
        <row r="351">
          <cell r="A351">
            <v>2065452</v>
          </cell>
          <cell r="B351" t="str">
            <v>VIGILANCIA EPIDEMIOLOGICA DRSVIII FRANCA</v>
          </cell>
          <cell r="C351" t="str">
            <v>FRANCA</v>
          </cell>
          <cell r="D351" t="str">
            <v>RRAS 13</v>
          </cell>
          <cell r="E351" t="str">
            <v>E</v>
          </cell>
        </row>
        <row r="352">
          <cell r="A352">
            <v>2065665</v>
          </cell>
          <cell r="B352" t="str">
            <v>HOSPITAL MATERNIDADE INTERLAGOS</v>
          </cell>
          <cell r="C352" t="str">
            <v>SAO PAULO</v>
          </cell>
          <cell r="D352" t="str">
            <v>RRAS 06</v>
          </cell>
          <cell r="E352" t="str">
            <v>E</v>
          </cell>
        </row>
        <row r="353">
          <cell r="A353">
            <v>2066483</v>
          </cell>
          <cell r="B353" t="str">
            <v>CENTRO REGIONAL DE FISIOTERAPIA ITAPETININGA</v>
          </cell>
          <cell r="C353" t="str">
            <v>ITAPETININGA</v>
          </cell>
          <cell r="D353" t="str">
            <v>RRAS 08</v>
          </cell>
          <cell r="E353" t="str">
            <v>E</v>
          </cell>
        </row>
        <row r="354">
          <cell r="A354">
            <v>2066572</v>
          </cell>
          <cell r="B354" t="str">
            <v>HOSPITAL HELIOPOLIS UNIDADE DE GESTAO ASSISTENCIAL I SP</v>
          </cell>
          <cell r="C354" t="str">
            <v>SAO PAULO</v>
          </cell>
          <cell r="D354" t="str">
            <v>RRAS 06</v>
          </cell>
          <cell r="E354" t="str">
            <v>E</v>
          </cell>
        </row>
        <row r="355">
          <cell r="A355">
            <v>2066726</v>
          </cell>
          <cell r="B355" t="str">
            <v>NUCLEO DE GESTAO ASSISTENCIAL 19 AMB ESPEC ITAPETININGA</v>
          </cell>
          <cell r="C355" t="str">
            <v>ITAPETININGA</v>
          </cell>
          <cell r="D355" t="str">
            <v>RRAS 08</v>
          </cell>
          <cell r="E355" t="str">
            <v>E</v>
          </cell>
        </row>
        <row r="356">
          <cell r="A356">
            <v>2068915</v>
          </cell>
          <cell r="B356" t="str">
            <v>CRATOD SAO PAULO</v>
          </cell>
          <cell r="C356" t="str">
            <v>SAO PAULO</v>
          </cell>
          <cell r="D356" t="str">
            <v>RRAS 06</v>
          </cell>
          <cell r="E356" t="str">
            <v>E</v>
          </cell>
        </row>
        <row r="357">
          <cell r="A357">
            <v>2068923</v>
          </cell>
          <cell r="B357" t="str">
            <v>LUIZ DA ROCHA CERQUEIRA ITAPEVA CAPS SAO PAULO</v>
          </cell>
          <cell r="C357" t="str">
            <v>SAO PAULO</v>
          </cell>
          <cell r="D357" t="str">
            <v>RRAS 06</v>
          </cell>
          <cell r="E357" t="str">
            <v>E</v>
          </cell>
        </row>
        <row r="358">
          <cell r="A358">
            <v>2068966</v>
          </cell>
          <cell r="B358" t="str">
            <v>CSI DR VICTOR ARAUJO HOMEM DE MELLO PINHEIROS SAO PAULO</v>
          </cell>
          <cell r="C358" t="str">
            <v>SAO PAULO</v>
          </cell>
          <cell r="D358" t="str">
            <v>RRAS 06</v>
          </cell>
          <cell r="E358" t="str">
            <v>E</v>
          </cell>
        </row>
        <row r="359">
          <cell r="A359">
            <v>2068974</v>
          </cell>
          <cell r="B359" t="str">
            <v>PAM VARZEA DO CARMO NGA 63 SAO PAULO</v>
          </cell>
          <cell r="C359" t="str">
            <v>SAO PAULO</v>
          </cell>
          <cell r="D359" t="str">
            <v>RRAS 06</v>
          </cell>
          <cell r="E359" t="str">
            <v>E</v>
          </cell>
        </row>
        <row r="360">
          <cell r="A360">
            <v>2068982</v>
          </cell>
          <cell r="B360" t="str">
            <v>AMBULATORIO DE SAUDE MENTAL CENTRO SAO PAULO</v>
          </cell>
          <cell r="C360" t="str">
            <v>SAO PAULO</v>
          </cell>
          <cell r="D360" t="str">
            <v>RRAS 06</v>
          </cell>
          <cell r="E360" t="str">
            <v>E</v>
          </cell>
        </row>
        <row r="361">
          <cell r="A361">
            <v>2069024</v>
          </cell>
          <cell r="B361" t="str">
            <v>CENTRO DE DERMATOLOGIA SANITARIA SAO PAULO</v>
          </cell>
          <cell r="C361" t="str">
            <v>SAO PAULO</v>
          </cell>
          <cell r="D361" t="str">
            <v>RRAS 06</v>
          </cell>
          <cell r="E361" t="str">
            <v>E</v>
          </cell>
        </row>
        <row r="362">
          <cell r="A362">
            <v>2069237</v>
          </cell>
          <cell r="B362" t="str">
            <v>CENTRO DE VIGILANCIA SANITARIACVS</v>
          </cell>
          <cell r="C362" t="str">
            <v>SAO PAULO</v>
          </cell>
          <cell r="D362" t="str">
            <v>RRAS 06</v>
          </cell>
          <cell r="E362" t="str">
            <v>E</v>
          </cell>
        </row>
        <row r="363">
          <cell r="A363">
            <v>2070766</v>
          </cell>
          <cell r="B363" t="str">
            <v>CAISM DR DAVID CAPISTRANO DA COSTA FILHO DA AGUA FUNDA SP</v>
          </cell>
          <cell r="C363" t="str">
            <v>SAO PAULO</v>
          </cell>
          <cell r="D363" t="str">
            <v>RRAS 06</v>
          </cell>
          <cell r="E363" t="str">
            <v>E</v>
          </cell>
        </row>
        <row r="364">
          <cell r="A364">
            <v>2070812</v>
          </cell>
          <cell r="B364" t="str">
            <v>NUCLEO DE HEMATOLOGIA E HEMOTERAPIA DE SANTOS</v>
          </cell>
          <cell r="C364" t="str">
            <v>SANTOS</v>
          </cell>
          <cell r="D364" t="str">
            <v>RRAS 07</v>
          </cell>
          <cell r="E364" t="str">
            <v>E</v>
          </cell>
        </row>
        <row r="365">
          <cell r="A365">
            <v>2071339</v>
          </cell>
          <cell r="B365" t="str">
            <v>FARMACIA MEDEX DRS XV SAO JOSE DO RIO PRETO</v>
          </cell>
          <cell r="C365" t="str">
            <v>SAO JOSE DO RIO PRETO</v>
          </cell>
          <cell r="D365" t="str">
            <v>RRAS 12</v>
          </cell>
          <cell r="E365" t="str">
            <v>E</v>
          </cell>
        </row>
        <row r="366">
          <cell r="A366">
            <v>2071371</v>
          </cell>
          <cell r="B366" t="str">
            <v>HOSPITAL INFANTIL DARCY VARGAS UGA III SAO PAULO</v>
          </cell>
          <cell r="C366" t="str">
            <v>SAO PAULO</v>
          </cell>
          <cell r="D366" t="str">
            <v>RRAS 06</v>
          </cell>
          <cell r="E366" t="str">
            <v>E</v>
          </cell>
        </row>
        <row r="367">
          <cell r="A367">
            <v>2071797</v>
          </cell>
          <cell r="B367" t="str">
            <v>VIGILANCIA EM SAUDE DE OSASCO</v>
          </cell>
          <cell r="C367" t="str">
            <v>OSASCO</v>
          </cell>
          <cell r="D367" t="str">
            <v>RRAS 05</v>
          </cell>
          <cell r="E367" t="str">
            <v>E</v>
          </cell>
        </row>
        <row r="368">
          <cell r="A368">
            <v>2072297</v>
          </cell>
          <cell r="B368" t="str">
            <v>NUCLEO HEMAT E HEMOT MARCIA REGINA DOS SANTOS R ALVARENGA</v>
          </cell>
          <cell r="C368" t="str">
            <v>CASA BRANCA</v>
          </cell>
          <cell r="D368" t="str">
            <v>RRAS 15</v>
          </cell>
          <cell r="E368" t="str">
            <v>E</v>
          </cell>
        </row>
        <row r="369">
          <cell r="A369">
            <v>2073005</v>
          </cell>
          <cell r="B369" t="str">
            <v>SUPERINTENDENCIA DE CONTROLE DE ENDEMIAS SUCEN TAUBATE</v>
          </cell>
          <cell r="C369" t="str">
            <v>TAUBATE</v>
          </cell>
          <cell r="D369" t="str">
            <v>RRAS 17</v>
          </cell>
          <cell r="E369" t="str">
            <v>E</v>
          </cell>
        </row>
        <row r="370">
          <cell r="A370">
            <v>2073676</v>
          </cell>
          <cell r="B370" t="str">
            <v>LABORATORIO LOCAL DE PIRAJU</v>
          </cell>
          <cell r="C370" t="str">
            <v>PIRAJU</v>
          </cell>
          <cell r="D370" t="str">
            <v>RRAS 09</v>
          </cell>
          <cell r="E370" t="str">
            <v>E</v>
          </cell>
        </row>
        <row r="371">
          <cell r="A371">
            <v>2075032</v>
          </cell>
          <cell r="B371" t="str">
            <v>NGA 9 BIRIGUI DRS II ARACATUBA</v>
          </cell>
          <cell r="C371" t="str">
            <v>BIRIGUI</v>
          </cell>
          <cell r="D371" t="str">
            <v>RRAS 12</v>
          </cell>
          <cell r="E371" t="str">
            <v>E</v>
          </cell>
        </row>
        <row r="372">
          <cell r="A372">
            <v>2076802</v>
          </cell>
          <cell r="B372" t="str">
            <v>FARMACIA MEDEX DRS XIV NUCLEO DE DISPENSACAO</v>
          </cell>
          <cell r="C372" t="str">
            <v>SAO JOAO DA BOA VISTA</v>
          </cell>
          <cell r="D372" t="str">
            <v>RRAS 15</v>
          </cell>
          <cell r="E372" t="str">
            <v>E</v>
          </cell>
        </row>
        <row r="373">
          <cell r="A373">
            <v>2077299</v>
          </cell>
          <cell r="B373" t="str">
            <v>DRS IV BAIXADA SANTISTA VIG EPIDEMIOLOGICA ESTADUAL</v>
          </cell>
          <cell r="C373" t="str">
            <v>SANTOS</v>
          </cell>
          <cell r="D373" t="str">
            <v>RRAS 07</v>
          </cell>
          <cell r="E373" t="str">
            <v>E</v>
          </cell>
        </row>
        <row r="374">
          <cell r="A374">
            <v>2077418</v>
          </cell>
          <cell r="B374" t="str">
            <v>CAISM PHILIPPE PINEL SAO PAULO</v>
          </cell>
          <cell r="C374" t="str">
            <v>SAO PAULO</v>
          </cell>
          <cell r="D374" t="str">
            <v>RRAS 06</v>
          </cell>
          <cell r="E374" t="str">
            <v>E</v>
          </cell>
        </row>
        <row r="375">
          <cell r="A375">
            <v>2077493</v>
          </cell>
          <cell r="B375" t="str">
            <v>HOSPITAL GERAL DE SAO MATEUS SAO PAULO</v>
          </cell>
          <cell r="C375" t="str">
            <v>SAO PAULO</v>
          </cell>
          <cell r="D375" t="str">
            <v>RRAS 06</v>
          </cell>
          <cell r="E375" t="str">
            <v>E</v>
          </cell>
        </row>
        <row r="376">
          <cell r="A376">
            <v>2077523</v>
          </cell>
          <cell r="B376" t="str">
            <v>UNIDADE DE GESTAO ASSISTENCIAL II HOSPITAL IPIRANGA SP</v>
          </cell>
          <cell r="C376" t="str">
            <v>SAO PAULO</v>
          </cell>
          <cell r="D376" t="str">
            <v>RRAS 06</v>
          </cell>
          <cell r="E376" t="str">
            <v>E</v>
          </cell>
        </row>
        <row r="377">
          <cell r="A377">
            <v>2077574</v>
          </cell>
          <cell r="B377" t="str">
            <v>CONJUNTO HOSPITALAR DO MANDAQUI SAO PAULO</v>
          </cell>
          <cell r="C377" t="str">
            <v>SAO PAULO</v>
          </cell>
          <cell r="D377" t="str">
            <v>RRAS 06</v>
          </cell>
          <cell r="E377" t="str">
            <v>E</v>
          </cell>
        </row>
        <row r="378">
          <cell r="A378">
            <v>2077701</v>
          </cell>
          <cell r="B378" t="str">
            <v>HOSPITAL E MATERNIDADE LEONOR MENDES DE BARROS SAO PAULO</v>
          </cell>
          <cell r="C378" t="str">
            <v>SAO PAULO</v>
          </cell>
          <cell r="D378" t="str">
            <v>RRAS 06</v>
          </cell>
          <cell r="E378" t="str">
            <v>E</v>
          </cell>
        </row>
        <row r="379">
          <cell r="A379">
            <v>2077841</v>
          </cell>
          <cell r="B379" t="str">
            <v>AMBULATORIO DE SAUDE MENTAL LUIZ AGOSTINHO DA SILVA</v>
          </cell>
          <cell r="C379" t="str">
            <v>CASA BRANCA</v>
          </cell>
          <cell r="D379" t="str">
            <v>RRAS 15</v>
          </cell>
          <cell r="E379" t="str">
            <v>E</v>
          </cell>
        </row>
        <row r="380">
          <cell r="A380">
            <v>2077957</v>
          </cell>
          <cell r="B380" t="str">
            <v>CENTRO DE REFERENCIA E TREINAMENTO DST AIDS SAO PAULO</v>
          </cell>
          <cell r="C380" t="str">
            <v>SAO PAULO</v>
          </cell>
          <cell r="D380" t="str">
            <v>RRAS 06</v>
          </cell>
          <cell r="E380" t="str">
            <v>E</v>
          </cell>
        </row>
        <row r="381">
          <cell r="A381">
            <v>2078031</v>
          </cell>
          <cell r="B381" t="str">
            <v>HOSPITAL SANTA TEREZA DE RIBEIRAO PRETO</v>
          </cell>
          <cell r="C381" t="str">
            <v>RIBEIRAO PRETO</v>
          </cell>
          <cell r="D381" t="str">
            <v>RRAS 13</v>
          </cell>
          <cell r="E381" t="str">
            <v>E</v>
          </cell>
        </row>
        <row r="382">
          <cell r="A382">
            <v>2079194</v>
          </cell>
          <cell r="B382" t="str">
            <v>HOSPITAL NESTOR GOULART REIS AMERICO BRASILIENSE</v>
          </cell>
          <cell r="C382" t="str">
            <v>AMERICO BRASILIENSE</v>
          </cell>
          <cell r="D382" t="str">
            <v>RRAS 13</v>
          </cell>
          <cell r="E382" t="str">
            <v>E</v>
          </cell>
        </row>
        <row r="383">
          <cell r="A383">
            <v>2079240</v>
          </cell>
          <cell r="B383" t="str">
            <v>HOSPITAL GERAL JESUS TEIXEIRA DA COSTA GUAIANASES SAO PAULO</v>
          </cell>
          <cell r="C383" t="str">
            <v>SAO PAULO</v>
          </cell>
          <cell r="D383" t="str">
            <v>RRAS 06</v>
          </cell>
          <cell r="E383" t="str">
            <v>E</v>
          </cell>
        </row>
        <row r="384">
          <cell r="A384">
            <v>2079410</v>
          </cell>
          <cell r="B384" t="str">
            <v>COMPLEXO HOSPITALAR PADRE BENTO DE GUARULHOS</v>
          </cell>
          <cell r="C384" t="str">
            <v>GUARULHOS</v>
          </cell>
          <cell r="D384" t="str">
            <v>RRAS 02</v>
          </cell>
          <cell r="E384" t="str">
            <v>E</v>
          </cell>
        </row>
        <row r="385">
          <cell r="A385">
            <v>2079720</v>
          </cell>
          <cell r="B385" t="str">
            <v>HOSPITAL GUILHERME ALVARO SANTOS</v>
          </cell>
          <cell r="C385" t="str">
            <v>SANTOS</v>
          </cell>
          <cell r="D385" t="str">
            <v>RRAS 07</v>
          </cell>
          <cell r="E385" t="str">
            <v>E</v>
          </cell>
        </row>
        <row r="386">
          <cell r="A386">
            <v>2080079</v>
          </cell>
          <cell r="B386" t="str">
            <v>HOSPITAL DR OSIRIS FLORINDO COELHO</v>
          </cell>
          <cell r="C386" t="str">
            <v>FERRAZ DE VASCONCELOS</v>
          </cell>
          <cell r="D386" t="str">
            <v>RRAS 02</v>
          </cell>
          <cell r="E386" t="str">
            <v>E</v>
          </cell>
        </row>
        <row r="387">
          <cell r="A387">
            <v>2080192</v>
          </cell>
          <cell r="B387" t="str">
            <v>HOSP EST ESPEC EM REABILIT DR FRANCISCO RIBEIRO ARANTES</v>
          </cell>
          <cell r="C387" t="str">
            <v>ITU</v>
          </cell>
          <cell r="D387" t="str">
            <v>RRAS 08</v>
          </cell>
          <cell r="E387" t="str">
            <v>E</v>
          </cell>
        </row>
        <row r="388">
          <cell r="A388">
            <v>2081725</v>
          </cell>
          <cell r="B388" t="str">
            <v>CAIS CLEMENTE FERREIRA DE LINS</v>
          </cell>
          <cell r="C388" t="str">
            <v>LINS</v>
          </cell>
          <cell r="D388" t="str">
            <v>RRAS 09</v>
          </cell>
          <cell r="E388" t="str">
            <v>E</v>
          </cell>
        </row>
        <row r="389">
          <cell r="A389">
            <v>2082225</v>
          </cell>
          <cell r="B389" t="str">
            <v>HOSPITAL KATIA DE SOUZA RODRIGUES TAIPAS SAO PAULO</v>
          </cell>
          <cell r="C389" t="str">
            <v>SAO PAULO</v>
          </cell>
          <cell r="D389" t="str">
            <v>RRAS 06</v>
          </cell>
          <cell r="E389" t="str">
            <v>E</v>
          </cell>
        </row>
        <row r="390">
          <cell r="A390">
            <v>2083019</v>
          </cell>
          <cell r="B390" t="str">
            <v>HOSPITAL ESTADUAL DE MIRANDOPOLIS DR OSWALDO BRANDI FARIA</v>
          </cell>
          <cell r="C390" t="str">
            <v>MIRANDOPOLIS</v>
          </cell>
          <cell r="D390" t="str">
            <v>RRAS 12</v>
          </cell>
          <cell r="E390" t="str">
            <v>E</v>
          </cell>
        </row>
        <row r="391">
          <cell r="A391">
            <v>2083094</v>
          </cell>
          <cell r="B391" t="str">
            <v>HOSPITAL REGIONAL DE ASSIS</v>
          </cell>
          <cell r="C391" t="str">
            <v>ASSIS</v>
          </cell>
          <cell r="D391" t="str">
            <v>RRAS 10</v>
          </cell>
          <cell r="E391" t="str">
            <v>E</v>
          </cell>
        </row>
        <row r="392">
          <cell r="A392">
            <v>2084198</v>
          </cell>
          <cell r="B392" t="str">
            <v>CEDEME CENTRO DESENVOLV PORTADOR DEFICIENCIA MENTAL ITU</v>
          </cell>
          <cell r="C392" t="str">
            <v>ITU</v>
          </cell>
          <cell r="D392" t="str">
            <v>RRAS 08</v>
          </cell>
          <cell r="E392" t="str">
            <v>E</v>
          </cell>
        </row>
        <row r="393">
          <cell r="A393">
            <v>2084236</v>
          </cell>
          <cell r="B393" t="str">
            <v>CENTRO ESP EM REABILITACAO DR ARNALDO PEZZUTI CAVALCANTI MOG</v>
          </cell>
          <cell r="C393" t="str">
            <v>MOGI DAS CRUZES</v>
          </cell>
          <cell r="D393" t="str">
            <v>RRAS 02</v>
          </cell>
          <cell r="E393" t="str">
            <v>E</v>
          </cell>
        </row>
        <row r="394">
          <cell r="A394">
            <v>2088495</v>
          </cell>
          <cell r="B394" t="str">
            <v>INSTITUTO DANTE PAZZANESE DE CARDIOLOGIA IDPC SAO PAULO</v>
          </cell>
          <cell r="C394" t="str">
            <v>SAO PAULO</v>
          </cell>
          <cell r="D394" t="str">
            <v>RRAS 06</v>
          </cell>
          <cell r="E394" t="str">
            <v>E</v>
          </cell>
        </row>
        <row r="395">
          <cell r="A395">
            <v>2088517</v>
          </cell>
          <cell r="B395" t="str">
            <v>HOSPITAL INFANTIL CANDIDO FONTOURA SAO PAULO</v>
          </cell>
          <cell r="C395" t="str">
            <v>SAO PAULO</v>
          </cell>
          <cell r="D395" t="str">
            <v>RRAS 06</v>
          </cell>
          <cell r="E395" t="str">
            <v>E</v>
          </cell>
        </row>
        <row r="396">
          <cell r="A396">
            <v>2088614</v>
          </cell>
          <cell r="B396" t="str">
            <v>LABORATORIO REGIONAL DE SAUDE PUBLICA DE CARAGUATATUBA</v>
          </cell>
          <cell r="C396" t="str">
            <v>CARAGUATATUBA</v>
          </cell>
          <cell r="D396" t="str">
            <v>RRAS 17</v>
          </cell>
          <cell r="E396" t="str">
            <v>E</v>
          </cell>
        </row>
        <row r="397">
          <cell r="A397">
            <v>2088940</v>
          </cell>
          <cell r="B397" t="str">
            <v>FARMACIA MEDEX DRS XIII RIBEIRAO PRETO</v>
          </cell>
          <cell r="C397" t="str">
            <v>RIBEIRAO PRETO</v>
          </cell>
          <cell r="D397" t="str">
            <v>RRAS 13</v>
          </cell>
          <cell r="E397" t="str">
            <v>E</v>
          </cell>
        </row>
        <row r="398">
          <cell r="A398">
            <v>2090295</v>
          </cell>
          <cell r="B398" t="str">
            <v>CENTRO DE ATENCAO PSICOSSOCIAL II ESPACO VIVO</v>
          </cell>
          <cell r="C398" t="str">
            <v>BOTUCATU</v>
          </cell>
          <cell r="D398" t="str">
            <v>RRAS 09</v>
          </cell>
          <cell r="E398" t="str">
            <v>E</v>
          </cell>
        </row>
        <row r="399">
          <cell r="A399">
            <v>2090309</v>
          </cell>
          <cell r="B399" t="str">
            <v>CENTRO DE ATENCAO INTEGRAL A SAUDE CANTIDIO DE MOURA CAMPOS</v>
          </cell>
          <cell r="C399" t="str">
            <v>BOTUCATU</v>
          </cell>
          <cell r="D399" t="str">
            <v>RRAS 09</v>
          </cell>
          <cell r="E399" t="str">
            <v>E</v>
          </cell>
        </row>
        <row r="400">
          <cell r="A400">
            <v>2090317</v>
          </cell>
          <cell r="B400" t="str">
            <v>OFICINAS TERAPEUTICAS ESTACAO GIRASSOL BOTUCATU</v>
          </cell>
          <cell r="C400" t="str">
            <v>BOTUCATU</v>
          </cell>
          <cell r="D400" t="str">
            <v>RRAS 09</v>
          </cell>
          <cell r="E400" t="str">
            <v>E</v>
          </cell>
        </row>
        <row r="401">
          <cell r="A401">
            <v>2091275</v>
          </cell>
          <cell r="B401" t="str">
            <v>CAIS CENTRO ATENCAO INTEGRAL SAUDE SANTA RITA PASSA QUATRO</v>
          </cell>
          <cell r="C401" t="str">
            <v>SANTA RITA DO PASSA QUATRO</v>
          </cell>
          <cell r="D401" t="str">
            <v>RRAS 13</v>
          </cell>
          <cell r="E401" t="str">
            <v>E</v>
          </cell>
        </row>
        <row r="402">
          <cell r="A402">
            <v>2091283</v>
          </cell>
          <cell r="B402" t="str">
            <v>CAPS CENTRO DE ATENCAO PSICOSSOCIAL SANTA RITA PASSA QUATRO</v>
          </cell>
          <cell r="C402" t="str">
            <v>SANTA RITA DO PASSA QUATRO</v>
          </cell>
          <cell r="D402" t="str">
            <v>RRAS 13</v>
          </cell>
          <cell r="E402" t="str">
            <v>E</v>
          </cell>
        </row>
        <row r="403">
          <cell r="A403">
            <v>2091313</v>
          </cell>
          <cell r="B403" t="str">
            <v>HOSPITAL REGIONAL SUL SAO PAULO</v>
          </cell>
          <cell r="C403" t="str">
            <v>SAO PAULO</v>
          </cell>
          <cell r="D403" t="str">
            <v>RRAS 06</v>
          </cell>
          <cell r="E403" t="str">
            <v>E</v>
          </cell>
        </row>
        <row r="404">
          <cell r="A404">
            <v>2091356</v>
          </cell>
          <cell r="B404" t="str">
            <v>HOSPITAL VITAL BRAZIL SAO PAULO</v>
          </cell>
          <cell r="C404" t="str">
            <v>SAO PAULO</v>
          </cell>
          <cell r="D404" t="str">
            <v>RRAS 06</v>
          </cell>
          <cell r="E404" t="str">
            <v>E</v>
          </cell>
        </row>
        <row r="405">
          <cell r="A405">
            <v>2091364</v>
          </cell>
          <cell r="B405" t="str">
            <v>INSTITUTO ADOLFO LUTZ SAO PAULO</v>
          </cell>
          <cell r="C405" t="str">
            <v>SAO PAULO</v>
          </cell>
          <cell r="D405" t="str">
            <v>RRAS 06</v>
          </cell>
          <cell r="E405" t="str">
            <v>E</v>
          </cell>
        </row>
        <row r="406">
          <cell r="A406">
            <v>2091518</v>
          </cell>
          <cell r="B406" t="str">
            <v>NGA 08 BELEM SAO PAULO</v>
          </cell>
          <cell r="C406" t="str">
            <v>SAO PAULO</v>
          </cell>
          <cell r="D406" t="str">
            <v>RRAS 06</v>
          </cell>
          <cell r="E406" t="str">
            <v>E</v>
          </cell>
        </row>
        <row r="407">
          <cell r="A407">
            <v>2091755</v>
          </cell>
          <cell r="B407" t="str">
            <v>HOSPITAL GERAL DE VILA PENTEADO DR JOSE PANGELLA SAO PAULO</v>
          </cell>
          <cell r="C407" t="str">
            <v>SAO PAULO</v>
          </cell>
          <cell r="D407" t="str">
            <v>RRAS 06</v>
          </cell>
          <cell r="E407" t="str">
            <v>E</v>
          </cell>
        </row>
        <row r="408">
          <cell r="A408">
            <v>2092107</v>
          </cell>
          <cell r="B408" t="str">
            <v>HOSPITAL DE CLINICAS DE FRANCO DA ROCHA FRANCO DA ROCHA</v>
          </cell>
          <cell r="C408" t="str">
            <v>FRANCO DA ROCHA</v>
          </cell>
          <cell r="D408" t="str">
            <v>RRAS 03</v>
          </cell>
          <cell r="E408" t="str">
            <v>E</v>
          </cell>
        </row>
        <row r="409">
          <cell r="A409">
            <v>2092344</v>
          </cell>
          <cell r="B409" t="str">
            <v>IPGG INST PAUL GERI E GERONT JOSE ERMIRIO DE MORAES SP</v>
          </cell>
          <cell r="C409" t="str">
            <v>SAO PAULO</v>
          </cell>
          <cell r="D409" t="str">
            <v>RRAS 06</v>
          </cell>
          <cell r="E409" t="str">
            <v>E</v>
          </cell>
        </row>
        <row r="410">
          <cell r="A410">
            <v>2092360</v>
          </cell>
          <cell r="B410" t="str">
            <v>FARMACIA MEDEX DRS III ARARAQUARA</v>
          </cell>
          <cell r="C410" t="str">
            <v>ARARAQUARA</v>
          </cell>
          <cell r="D410" t="str">
            <v>RRAS 13</v>
          </cell>
          <cell r="E410" t="str">
            <v>E</v>
          </cell>
        </row>
        <row r="411">
          <cell r="A411">
            <v>2092603</v>
          </cell>
          <cell r="B411" t="str">
            <v>FARMACIA MEDEX DRS V BARRETOS</v>
          </cell>
          <cell r="C411" t="str">
            <v>BARRETOS</v>
          </cell>
          <cell r="D411" t="str">
            <v>RRAS 13</v>
          </cell>
          <cell r="E411" t="str">
            <v>E</v>
          </cell>
        </row>
        <row r="412">
          <cell r="A412">
            <v>2092751</v>
          </cell>
          <cell r="B412" t="str">
            <v>NGA NUCLEO DE GESTAO ASSISTENCIAL 29 MARILIA</v>
          </cell>
          <cell r="C412" t="str">
            <v>MARILIA</v>
          </cell>
          <cell r="D412" t="str">
            <v>RRAS 10</v>
          </cell>
          <cell r="E412" t="str">
            <v>E</v>
          </cell>
        </row>
        <row r="413">
          <cell r="A413">
            <v>2092999</v>
          </cell>
          <cell r="B413" t="str">
            <v>FARMACIA MEDEX DRS X PIRACICABA</v>
          </cell>
          <cell r="C413" t="str">
            <v>PIRACICABA</v>
          </cell>
          <cell r="D413" t="str">
            <v>RRAS 14</v>
          </cell>
          <cell r="E413" t="str">
            <v>E</v>
          </cell>
        </row>
        <row r="414">
          <cell r="A414">
            <v>2093014</v>
          </cell>
          <cell r="B414" t="str">
            <v>DIR XVII DIRECAO REGIONAL DE SAUDE DE REGISTRO</v>
          </cell>
          <cell r="C414" t="str">
            <v>REGISTRO</v>
          </cell>
          <cell r="D414" t="str">
            <v>RRAS 07</v>
          </cell>
          <cell r="E414" t="str">
            <v>E</v>
          </cell>
        </row>
        <row r="415">
          <cell r="A415">
            <v>2688514</v>
          </cell>
          <cell r="B415" t="str">
            <v>HOSPITAL PSIQUIATRICO DE VILA MARIANA</v>
          </cell>
          <cell r="C415" t="str">
            <v>SAO PAULO</v>
          </cell>
          <cell r="D415" t="str">
            <v>RRAS 06</v>
          </cell>
          <cell r="E415" t="str">
            <v>E</v>
          </cell>
        </row>
        <row r="416">
          <cell r="A416">
            <v>2688573</v>
          </cell>
          <cell r="B416" t="str">
            <v>HOSPITAL GERAL DE VILA NOVA CACHOEIRINHA SAO PAULO</v>
          </cell>
          <cell r="C416" t="str">
            <v>SAO PAULO</v>
          </cell>
          <cell r="D416" t="str">
            <v>RRAS 06</v>
          </cell>
          <cell r="E416" t="str">
            <v>E</v>
          </cell>
        </row>
        <row r="417">
          <cell r="A417">
            <v>2707128</v>
          </cell>
          <cell r="B417" t="str">
            <v>VIGILANCIA SANITARIA E EPIDEMIOLOGICA SG GUARATINGUETA</v>
          </cell>
          <cell r="C417" t="str">
            <v>GUARATINGUETA</v>
          </cell>
          <cell r="D417" t="str">
            <v>RRAS 17</v>
          </cell>
          <cell r="E417" t="str">
            <v>E</v>
          </cell>
        </row>
        <row r="418">
          <cell r="A418">
            <v>2716305</v>
          </cell>
          <cell r="B418" t="str">
            <v>INSTITUTO ADOLFO LUTZ S JOSE DO RIO PRETO</v>
          </cell>
          <cell r="C418" t="str">
            <v>SAO JOSE DO RIO PRETO</v>
          </cell>
          <cell r="D418" t="str">
            <v>RRAS 12</v>
          </cell>
          <cell r="E418" t="str">
            <v>E</v>
          </cell>
        </row>
        <row r="419">
          <cell r="A419">
            <v>2745364</v>
          </cell>
          <cell r="B419" t="str">
            <v>INSTITUTO ADOLFO LUTZ MARILIA</v>
          </cell>
          <cell r="C419" t="str">
            <v>MARILIA</v>
          </cell>
          <cell r="D419" t="str">
            <v>RRAS 10</v>
          </cell>
          <cell r="E419" t="str">
            <v>E</v>
          </cell>
        </row>
        <row r="420">
          <cell r="A420">
            <v>2746220</v>
          </cell>
          <cell r="B420" t="str">
            <v>COMPLEXO HOSPITALAR JUQUERY FRANCO DA ROCHA</v>
          </cell>
          <cell r="C420" t="str">
            <v>FRANCO DA ROCHA</v>
          </cell>
          <cell r="D420" t="str">
            <v>RRAS 03</v>
          </cell>
          <cell r="E420" t="str">
            <v>E</v>
          </cell>
        </row>
        <row r="421">
          <cell r="A421">
            <v>2746263</v>
          </cell>
          <cell r="B421" t="str">
            <v>INSTITUTO ADOLFO LUTZ RIBEIRAO PRETO</v>
          </cell>
          <cell r="C421" t="str">
            <v>RIBEIRAO PRETO</v>
          </cell>
          <cell r="D421" t="str">
            <v>RRAS 13</v>
          </cell>
          <cell r="E421" t="str">
            <v>E</v>
          </cell>
        </row>
        <row r="422">
          <cell r="A422">
            <v>2747863</v>
          </cell>
          <cell r="B422" t="str">
            <v>FARMACIA MEDEX DRS XVII TAUBATE</v>
          </cell>
          <cell r="C422" t="str">
            <v>SAO JOSE DOS CAMPOS</v>
          </cell>
          <cell r="D422" t="str">
            <v>RRAS 17</v>
          </cell>
          <cell r="E422" t="str">
            <v>E</v>
          </cell>
        </row>
        <row r="423">
          <cell r="A423">
            <v>2748088</v>
          </cell>
          <cell r="B423" t="str">
            <v>INSTITUTO ADOLFO LUTZ SANTO ANDRE</v>
          </cell>
          <cell r="C423" t="str">
            <v>SANTO ANDRE</v>
          </cell>
          <cell r="D423" t="str">
            <v>RRAS 01</v>
          </cell>
          <cell r="E423" t="str">
            <v>E</v>
          </cell>
        </row>
        <row r="424">
          <cell r="A424">
            <v>2749033</v>
          </cell>
          <cell r="B424" t="str">
            <v>CENTRO DE REABILITACAO DE CASA BRANCA</v>
          </cell>
          <cell r="C424" t="str">
            <v>CASA BRANCA</v>
          </cell>
          <cell r="D424" t="str">
            <v>RRAS 15</v>
          </cell>
          <cell r="E424" t="str">
            <v>E</v>
          </cell>
        </row>
        <row r="425">
          <cell r="A425">
            <v>2749769</v>
          </cell>
          <cell r="B425" t="str">
            <v>FARMACIA MEDEX DRS VII CAMPINAS</v>
          </cell>
          <cell r="C425" t="str">
            <v>CAMPINAS</v>
          </cell>
          <cell r="D425" t="str">
            <v>RRAS 15</v>
          </cell>
          <cell r="E425" t="str">
            <v>E</v>
          </cell>
        </row>
        <row r="426">
          <cell r="A426">
            <v>2750236</v>
          </cell>
          <cell r="B426" t="str">
            <v>AMBULATORIO REGIONAL DE SAUDE MENTAL DE PRES PRUDENTE</v>
          </cell>
          <cell r="C426" t="str">
            <v>PRESIDENTE PRUDENTE</v>
          </cell>
          <cell r="D426" t="str">
            <v>RRAS 11</v>
          </cell>
          <cell r="E426" t="str">
            <v>E</v>
          </cell>
        </row>
        <row r="427">
          <cell r="A427">
            <v>2750511</v>
          </cell>
          <cell r="B427" t="str">
            <v>HOSPITAL ESTADUAL DR ODILO ANTUNES DE SIQUEIRA P PRUDENTE</v>
          </cell>
          <cell r="C427" t="str">
            <v>PRESIDENTE PRUDENTE</v>
          </cell>
          <cell r="D427" t="str">
            <v>RRAS 11</v>
          </cell>
          <cell r="E427" t="str">
            <v>E</v>
          </cell>
        </row>
        <row r="428">
          <cell r="A428">
            <v>2750562</v>
          </cell>
          <cell r="B428" t="str">
            <v>INSTITUTO ADOLFO LUTZ PRESIDENTE PRUDENTE</v>
          </cell>
          <cell r="C428" t="str">
            <v>PRESIDENTE PRUDENTE</v>
          </cell>
          <cell r="D428" t="str">
            <v>RRAS 11</v>
          </cell>
          <cell r="E428" t="str">
            <v>E</v>
          </cell>
        </row>
        <row r="429">
          <cell r="A429">
            <v>2779528</v>
          </cell>
          <cell r="B429" t="str">
            <v>NUCLEO DE GESTAO ASSISTENCIAL 34 NGA 34 PRES PRUDENTE</v>
          </cell>
          <cell r="C429" t="str">
            <v>PRESIDENTE PRUDENTE</v>
          </cell>
          <cell r="D429" t="str">
            <v>RRAS 11</v>
          </cell>
          <cell r="E429" t="str">
            <v>E</v>
          </cell>
        </row>
        <row r="430">
          <cell r="A430">
            <v>2785285</v>
          </cell>
          <cell r="B430" t="str">
            <v>AMBULATORIO REGIONAL DE ESPECIALIDADES DE LIMEIRA</v>
          </cell>
          <cell r="C430" t="str">
            <v>LIMEIRA</v>
          </cell>
          <cell r="D430" t="str">
            <v>RRAS 14</v>
          </cell>
          <cell r="E430" t="str">
            <v>E</v>
          </cell>
        </row>
        <row r="431">
          <cell r="A431">
            <v>2785498</v>
          </cell>
          <cell r="B431" t="str">
            <v>INSTITUTO ADOLFO LUTZ RIO CLARO</v>
          </cell>
          <cell r="C431" t="str">
            <v>RIO CLARO</v>
          </cell>
          <cell r="D431" t="str">
            <v>RRAS 14</v>
          </cell>
          <cell r="E431" t="str">
            <v>E</v>
          </cell>
        </row>
        <row r="432">
          <cell r="A432">
            <v>2785501</v>
          </cell>
          <cell r="B432" t="str">
            <v>INSTITUTO ADOLFO LUTZ BAURU</v>
          </cell>
          <cell r="C432" t="str">
            <v>BAURU</v>
          </cell>
          <cell r="D432" t="str">
            <v>RRAS 09</v>
          </cell>
          <cell r="E432" t="str">
            <v>E</v>
          </cell>
        </row>
        <row r="433">
          <cell r="A433">
            <v>2785528</v>
          </cell>
          <cell r="B433" t="str">
            <v>INSTITUTO ADOLFO LUTZ CAMPINAS</v>
          </cell>
          <cell r="C433" t="str">
            <v>CAMPINAS</v>
          </cell>
          <cell r="D433" t="str">
            <v>RRAS 15</v>
          </cell>
          <cell r="E433" t="str">
            <v>E</v>
          </cell>
        </row>
        <row r="434">
          <cell r="A434">
            <v>2785544</v>
          </cell>
          <cell r="B434" t="str">
            <v>INSTITUTO ADOLFO LUTZ SANTOS</v>
          </cell>
          <cell r="C434" t="str">
            <v>SANTOS</v>
          </cell>
          <cell r="D434" t="str">
            <v>RRAS 07</v>
          </cell>
          <cell r="E434" t="str">
            <v>E</v>
          </cell>
        </row>
        <row r="435">
          <cell r="A435">
            <v>2785552</v>
          </cell>
          <cell r="B435" t="str">
            <v>INSTITUTO ADOLFO LUTZ SOROCABA</v>
          </cell>
          <cell r="C435" t="str">
            <v>SOROCABA</v>
          </cell>
          <cell r="D435" t="str">
            <v>RRAS 08</v>
          </cell>
          <cell r="E435" t="str">
            <v>E</v>
          </cell>
        </row>
        <row r="436">
          <cell r="A436">
            <v>2789744</v>
          </cell>
          <cell r="B436" t="str">
            <v>AMBULATORIO DE ESPECIALIDADES DE BAURU</v>
          </cell>
          <cell r="C436" t="str">
            <v>BAURU</v>
          </cell>
          <cell r="D436" t="str">
            <v>RRAS 09</v>
          </cell>
          <cell r="E436" t="str">
            <v>E</v>
          </cell>
        </row>
        <row r="437">
          <cell r="A437">
            <v>2789795</v>
          </cell>
          <cell r="B437" t="str">
            <v>AMBULATORIO REGIONAL DE SAUDE MENTAL DE BAURU DESATIVADO</v>
          </cell>
          <cell r="C437" t="str">
            <v>BAURU</v>
          </cell>
          <cell r="D437" t="str">
            <v>RRAS 09</v>
          </cell>
          <cell r="E437" t="str">
            <v>E</v>
          </cell>
        </row>
        <row r="438">
          <cell r="A438">
            <v>2790513</v>
          </cell>
          <cell r="B438" t="str">
            <v>SES SE DEPARTAMENTO REGIONAL DE SAUDE 06 BAURU</v>
          </cell>
          <cell r="C438" t="str">
            <v>BAURU</v>
          </cell>
          <cell r="D438" t="str">
            <v>RRAS 09</v>
          </cell>
          <cell r="E438" t="str">
            <v>E</v>
          </cell>
        </row>
        <row r="439">
          <cell r="A439">
            <v>2790610</v>
          </cell>
          <cell r="B439" t="str">
            <v>HOSPITAL GERAL PREFEITO MIGUEL MARTIN GUALDA DE PROMISSAO</v>
          </cell>
          <cell r="C439" t="str">
            <v>PROMISSAO</v>
          </cell>
          <cell r="D439" t="str">
            <v>RRAS 09</v>
          </cell>
          <cell r="E439" t="str">
            <v>E</v>
          </cell>
        </row>
        <row r="440">
          <cell r="A440">
            <v>2790734</v>
          </cell>
          <cell r="B440" t="str">
            <v>INSTITUTO LAURO DE SOUZA LIMA BAURU</v>
          </cell>
          <cell r="C440" t="str">
            <v>BAURU</v>
          </cell>
          <cell r="D440" t="str">
            <v>RRAS 09</v>
          </cell>
          <cell r="E440" t="str">
            <v>E</v>
          </cell>
        </row>
        <row r="441">
          <cell r="A441">
            <v>2792354</v>
          </cell>
          <cell r="B441" t="str">
            <v>FARMACIA MEDEX ASSIS</v>
          </cell>
          <cell r="C441" t="str">
            <v>ASSIS</v>
          </cell>
          <cell r="D441" t="str">
            <v>RRAS 10</v>
          </cell>
          <cell r="E441" t="str">
            <v>E</v>
          </cell>
        </row>
        <row r="442">
          <cell r="A442">
            <v>3038769</v>
          </cell>
          <cell r="B442" t="str">
            <v>VIGILANCIA EM SAUDE DE SANTO ANDRE</v>
          </cell>
          <cell r="C442" t="str">
            <v>SANTO ANDRE</v>
          </cell>
          <cell r="D442" t="str">
            <v>RRAS 01</v>
          </cell>
          <cell r="E442" t="str">
            <v>E</v>
          </cell>
        </row>
        <row r="443">
          <cell r="A443">
            <v>3389790</v>
          </cell>
          <cell r="B443" t="str">
            <v>CEREST SAO PAULO CENTRO DE REF EST SAUDE DO TRABALHADOR SP</v>
          </cell>
          <cell r="C443" t="str">
            <v>SAO PAULO</v>
          </cell>
          <cell r="D443" t="str">
            <v>RRAS 06</v>
          </cell>
          <cell r="E443" t="str">
            <v>E</v>
          </cell>
        </row>
        <row r="444">
          <cell r="A444">
            <v>3463346</v>
          </cell>
          <cell r="B444" t="str">
            <v>ORGANIZACAO DE PROCURA DE ORGAOS HOSPITAL REGIONAL DE SORO</v>
          </cell>
          <cell r="C444" t="str">
            <v>SOROCABA</v>
          </cell>
          <cell r="D444" t="str">
            <v>RRAS 08</v>
          </cell>
          <cell r="E444" t="str">
            <v>E</v>
          </cell>
        </row>
        <row r="445">
          <cell r="A445">
            <v>3469972</v>
          </cell>
          <cell r="B445" t="str">
            <v>FARMACIA MEDEX DRS VI BAURU BOTUCATU</v>
          </cell>
          <cell r="C445" t="str">
            <v>BOTUCATU</v>
          </cell>
          <cell r="D445" t="str">
            <v>RRAS 09</v>
          </cell>
          <cell r="E445" t="str">
            <v>E</v>
          </cell>
        </row>
        <row r="446">
          <cell r="A446">
            <v>3546969</v>
          </cell>
          <cell r="B446" t="str">
            <v>FARMACIA MEDEX SES SP CENTRAL</v>
          </cell>
          <cell r="C446" t="str">
            <v>SAO PAULO</v>
          </cell>
          <cell r="D446" t="str">
            <v>RRAS 06</v>
          </cell>
          <cell r="E446" t="str">
            <v>E</v>
          </cell>
        </row>
        <row r="447">
          <cell r="A447">
            <v>3554457</v>
          </cell>
          <cell r="B447" t="str">
            <v>FARMACIA MEDEX SES SP LUIZ DA ROCHA CERQUEIRA ITAPEVA</v>
          </cell>
          <cell r="C447" t="str">
            <v>SAO PAULO</v>
          </cell>
          <cell r="D447" t="str">
            <v>RRAS 06</v>
          </cell>
          <cell r="E447" t="str">
            <v>E</v>
          </cell>
        </row>
        <row r="448">
          <cell r="A448">
            <v>3554473</v>
          </cell>
          <cell r="B448" t="str">
            <v>FARMACIA MEDEX CS I DR VICTOR A H MELLO PINHEIROS SAO PAULO</v>
          </cell>
          <cell r="C448" t="str">
            <v>SAO PAULO</v>
          </cell>
          <cell r="D448" t="str">
            <v>RRAS 06</v>
          </cell>
          <cell r="E448" t="str">
            <v>E</v>
          </cell>
        </row>
        <row r="449">
          <cell r="A449">
            <v>3554481</v>
          </cell>
          <cell r="B449" t="str">
            <v>FARMACIA MEDEX DRS I GRANDE SAO PAULO VILA MARIANA</v>
          </cell>
          <cell r="C449" t="str">
            <v>SAO PAULO</v>
          </cell>
          <cell r="D449" t="str">
            <v>RRAS 06</v>
          </cell>
          <cell r="E449" t="str">
            <v>E</v>
          </cell>
        </row>
        <row r="450">
          <cell r="A450">
            <v>3554503</v>
          </cell>
          <cell r="B450" t="str">
            <v>FARMACIA MEDEX DRS I GRANDE SAO PAULO NGA VARZEA DO CARMO</v>
          </cell>
          <cell r="C450" t="str">
            <v>SAO PAULO</v>
          </cell>
          <cell r="D450" t="str">
            <v>RRAS 06</v>
          </cell>
          <cell r="E450" t="str">
            <v>E</v>
          </cell>
        </row>
        <row r="451">
          <cell r="A451">
            <v>3554538</v>
          </cell>
          <cell r="B451" t="str">
            <v>FARMACIA MEDEX SES SP AME MARIA ZELIA SAO PAULO</v>
          </cell>
          <cell r="C451" t="str">
            <v>SAO PAULO</v>
          </cell>
          <cell r="D451" t="str">
            <v>RRAS 06</v>
          </cell>
          <cell r="E451" t="str">
            <v>E</v>
          </cell>
        </row>
        <row r="452">
          <cell r="A452">
            <v>3554554</v>
          </cell>
          <cell r="B452" t="str">
            <v>FARMACIA MEDEX SES SP PAM CENTRO</v>
          </cell>
          <cell r="C452" t="str">
            <v>SAO PAULO</v>
          </cell>
          <cell r="D452" t="str">
            <v>RRAS 06</v>
          </cell>
          <cell r="E452" t="str">
            <v>E</v>
          </cell>
        </row>
        <row r="453">
          <cell r="A453">
            <v>3586677</v>
          </cell>
          <cell r="B453" t="str">
            <v>FARMACIA MEDEX SES SP CDL CENTRO DE DIST E LOGISTCA</v>
          </cell>
          <cell r="C453" t="str">
            <v>SAO PAULO</v>
          </cell>
          <cell r="D453" t="str">
            <v>RRAS 06</v>
          </cell>
          <cell r="E453" t="str">
            <v>E</v>
          </cell>
        </row>
        <row r="454">
          <cell r="A454">
            <v>3653404</v>
          </cell>
          <cell r="B454" t="str">
            <v>FARMACIA MEDEX SES SP HOSPITAL ESTADUAL BAURU</v>
          </cell>
          <cell r="C454" t="str">
            <v>BAURU</v>
          </cell>
          <cell r="D454" t="str">
            <v>RRAS 09</v>
          </cell>
          <cell r="E454" t="str">
            <v>E</v>
          </cell>
        </row>
        <row r="455">
          <cell r="A455">
            <v>3703681</v>
          </cell>
          <cell r="B455" t="str">
            <v>REGULACAO DE SERVICOS DE SAUDE DRS XIV S JOAO DA BOA VISTA</v>
          </cell>
          <cell r="C455" t="str">
            <v>SAO JOAO DA BOA VISTA</v>
          </cell>
          <cell r="D455" t="str">
            <v>RRAS 15</v>
          </cell>
          <cell r="E455" t="str">
            <v>E</v>
          </cell>
        </row>
        <row r="456">
          <cell r="A456">
            <v>3781658</v>
          </cell>
          <cell r="B456" t="str">
            <v>FARMACIA MEDEX DRS I GRANDE SAO PAULO MOJI DAS CRUZES</v>
          </cell>
          <cell r="C456" t="str">
            <v>MOGI DAS CRUZES</v>
          </cell>
          <cell r="D456" t="str">
            <v>RRAS 02</v>
          </cell>
          <cell r="E456" t="str">
            <v>E</v>
          </cell>
        </row>
        <row r="457">
          <cell r="A457">
            <v>3815684</v>
          </cell>
          <cell r="B457" t="str">
            <v>SERVICOS RESIDENCIAIS TERAPEUTICOS BOTUCATU</v>
          </cell>
          <cell r="C457" t="str">
            <v>BOTUCATU</v>
          </cell>
          <cell r="D457" t="str">
            <v>RRAS 09</v>
          </cell>
          <cell r="E457" t="str">
            <v>E</v>
          </cell>
        </row>
        <row r="458">
          <cell r="A458">
            <v>3828166</v>
          </cell>
          <cell r="B458" t="str">
            <v>SES SP DEPARTAMENTO REGIONAL DE SAUDE 10 PIRACICABA</v>
          </cell>
          <cell r="C458" t="str">
            <v>PIRACICABA</v>
          </cell>
          <cell r="D458" t="str">
            <v>RRAS 14</v>
          </cell>
          <cell r="E458" t="str">
            <v>E</v>
          </cell>
        </row>
        <row r="459">
          <cell r="A459">
            <v>3828182</v>
          </cell>
          <cell r="B459" t="str">
            <v>BOTUCATU UAC REGULACAO</v>
          </cell>
          <cell r="C459" t="str">
            <v>BOTUCATU</v>
          </cell>
          <cell r="D459" t="str">
            <v>RRAS 09</v>
          </cell>
          <cell r="E459" t="str">
            <v>E</v>
          </cell>
        </row>
        <row r="460">
          <cell r="A460">
            <v>3829383</v>
          </cell>
          <cell r="B460" t="str">
            <v>SES SP DEPARTAMENTO REGIONAL DE SAUDE 13 RIBEIRAO PRETO</v>
          </cell>
          <cell r="C460" t="str">
            <v>RIBEIRAO PRETO</v>
          </cell>
          <cell r="D460" t="str">
            <v>RRAS 13</v>
          </cell>
          <cell r="E460" t="str">
            <v>E</v>
          </cell>
        </row>
        <row r="461">
          <cell r="A461">
            <v>3846393</v>
          </cell>
          <cell r="B461" t="str">
            <v>FARMACIA MEDEX DRS II ARACATUBA</v>
          </cell>
          <cell r="C461" t="str">
            <v>ARACATUBA</v>
          </cell>
          <cell r="D461" t="str">
            <v>RRAS 12</v>
          </cell>
          <cell r="E461" t="str">
            <v>E</v>
          </cell>
        </row>
        <row r="462">
          <cell r="A462">
            <v>3847306</v>
          </cell>
          <cell r="B462" t="str">
            <v>SES SP DEPARTAMENTO REGIONAL DE SAUDE 11 PRES PRUDENTE</v>
          </cell>
          <cell r="C462" t="str">
            <v>PRESIDENTE PRUDENTE</v>
          </cell>
          <cell r="D462" t="str">
            <v>RRAS 11</v>
          </cell>
          <cell r="E462" t="str">
            <v>E</v>
          </cell>
        </row>
        <row r="463">
          <cell r="A463">
            <v>3863026</v>
          </cell>
          <cell r="B463" t="str">
            <v>SES SP DEPARTAMENTO REGIONAL DE SAUDE 17 TAUBATE</v>
          </cell>
          <cell r="C463" t="str">
            <v>TAUBATE</v>
          </cell>
          <cell r="D463" t="str">
            <v>RRAS 17</v>
          </cell>
          <cell r="E463" t="str">
            <v>E</v>
          </cell>
        </row>
        <row r="464">
          <cell r="A464">
            <v>3875733</v>
          </cell>
          <cell r="B464" t="str">
            <v>DEPARTAMENTO REGIONAL DE SAUDE DE BARRETOS</v>
          </cell>
          <cell r="C464" t="str">
            <v>BARRETOS</v>
          </cell>
          <cell r="D464" t="str">
            <v>RRAS 13</v>
          </cell>
          <cell r="E464" t="str">
            <v>E</v>
          </cell>
        </row>
        <row r="465">
          <cell r="A465">
            <v>3876756</v>
          </cell>
          <cell r="B465" t="str">
            <v>SES SP DEPARTAMENTO REGIONAL DE SAUDE 2 ARACATUBA</v>
          </cell>
          <cell r="C465" t="str">
            <v>ARACATUBA</v>
          </cell>
          <cell r="D465" t="str">
            <v>RRAS 12</v>
          </cell>
          <cell r="E465" t="str">
            <v>E</v>
          </cell>
        </row>
        <row r="466">
          <cell r="A466">
            <v>3877248</v>
          </cell>
          <cell r="B466" t="str">
            <v>SES SP DEPARTAMENTO REGIONAL DE SAUDE 3 ARARAQUARA</v>
          </cell>
          <cell r="C466" t="str">
            <v>ARARAQUARA</v>
          </cell>
          <cell r="D466" t="str">
            <v>RRAS 13</v>
          </cell>
          <cell r="E466" t="str">
            <v>E</v>
          </cell>
        </row>
        <row r="467">
          <cell r="A467">
            <v>3877256</v>
          </cell>
          <cell r="B467" t="str">
            <v>DEPARTAMENTO REGIONAL DE SAUDE 12 DE REGISTRO</v>
          </cell>
          <cell r="C467" t="str">
            <v>REGISTRO</v>
          </cell>
          <cell r="D467" t="str">
            <v>RRAS 07</v>
          </cell>
          <cell r="E467" t="str">
            <v>E</v>
          </cell>
        </row>
        <row r="468">
          <cell r="A468">
            <v>3877264</v>
          </cell>
          <cell r="B468" t="str">
            <v>SES SP DEPARTAMENTO REGIONAL DE SAUDE 08 FRANCA</v>
          </cell>
          <cell r="C468" t="str">
            <v>FRANCA</v>
          </cell>
          <cell r="D468" t="str">
            <v>RRAS 13</v>
          </cell>
          <cell r="E468" t="str">
            <v>E</v>
          </cell>
        </row>
        <row r="469">
          <cell r="A469">
            <v>3877272</v>
          </cell>
          <cell r="B469" t="str">
            <v>DIR III MOGI DAS CRUZES UAC REGULACAO</v>
          </cell>
          <cell r="C469" t="str">
            <v>MOGI DAS CRUZES</v>
          </cell>
          <cell r="D469" t="str">
            <v>RRAS 02</v>
          </cell>
          <cell r="E469" t="str">
            <v>E</v>
          </cell>
        </row>
        <row r="470">
          <cell r="A470">
            <v>3882098</v>
          </cell>
          <cell r="B470" t="str">
            <v>SES SP DEPARTAMENTO REGIONAL DE SAUDE 07 CAMPINAS</v>
          </cell>
          <cell r="C470" t="str">
            <v>CAMPINAS</v>
          </cell>
          <cell r="D470" t="str">
            <v>RRAS 15</v>
          </cell>
          <cell r="E470" t="str">
            <v>E</v>
          </cell>
        </row>
        <row r="471">
          <cell r="A471">
            <v>3882241</v>
          </cell>
          <cell r="B471" t="str">
            <v>DRS IX MARILIA ASSIS UAC REGULACAO</v>
          </cell>
          <cell r="C471" t="str">
            <v>ASSIS</v>
          </cell>
          <cell r="D471" t="str">
            <v>RRAS 10</v>
          </cell>
          <cell r="E471" t="str">
            <v>E</v>
          </cell>
        </row>
        <row r="472">
          <cell r="A472">
            <v>3882268</v>
          </cell>
          <cell r="B472" t="str">
            <v>DIR 21 SAO JOSE DOS CAMPOS UAC REGULACAO</v>
          </cell>
          <cell r="C472" t="str">
            <v>SAO JOSE DOS CAMPOS</v>
          </cell>
          <cell r="D472" t="str">
            <v>RRAS 17</v>
          </cell>
          <cell r="E472" t="str">
            <v>E</v>
          </cell>
        </row>
        <row r="473">
          <cell r="A473">
            <v>3882276</v>
          </cell>
          <cell r="B473" t="str">
            <v>DIR 02 SANTO ANDRE UAC REGULACAO</v>
          </cell>
          <cell r="C473" t="str">
            <v>SANTO ANDRE</v>
          </cell>
          <cell r="D473" t="str">
            <v>RRAS 01</v>
          </cell>
          <cell r="E473" t="str">
            <v>E</v>
          </cell>
        </row>
        <row r="474">
          <cell r="A474">
            <v>3882292</v>
          </cell>
          <cell r="B474" t="str">
            <v>SES SP REGIONAL DE SAUDE SAO JOSE DO RIO PRETO</v>
          </cell>
          <cell r="C474" t="str">
            <v>SAO JOSE DO RIO PRETO</v>
          </cell>
          <cell r="D474" t="str">
            <v>RRAS 12</v>
          </cell>
          <cell r="E474" t="str">
            <v>E</v>
          </cell>
        </row>
        <row r="475">
          <cell r="A475">
            <v>3882314</v>
          </cell>
          <cell r="B475" t="str">
            <v>DEPARTAMENTO REGIONAL DE SAUDE 9 MARILIA</v>
          </cell>
          <cell r="C475" t="str">
            <v>MARILIA</v>
          </cell>
          <cell r="D475" t="str">
            <v>RRAS 10</v>
          </cell>
          <cell r="E475" t="str">
            <v>E</v>
          </cell>
        </row>
        <row r="476">
          <cell r="A476">
            <v>3890538</v>
          </cell>
          <cell r="B476" t="str">
            <v>FARMACIA MEDEX DRS I GRANDE SAO PAULO OSASCO</v>
          </cell>
          <cell r="C476" t="str">
            <v>OSASCO</v>
          </cell>
          <cell r="D476" t="str">
            <v>RRAS 05</v>
          </cell>
          <cell r="E476" t="str">
            <v>E</v>
          </cell>
        </row>
        <row r="477">
          <cell r="A477">
            <v>3903567</v>
          </cell>
          <cell r="B477" t="str">
            <v>SES SP DEPARTAMENTO REGIONAL DE SAUDE14SAO JOAO DA BOA VISTA</v>
          </cell>
          <cell r="C477" t="str">
            <v>SAO JOAO DA BOA VISTA</v>
          </cell>
          <cell r="D477" t="str">
            <v>RRAS 15</v>
          </cell>
          <cell r="E477" t="str">
            <v>E</v>
          </cell>
        </row>
        <row r="478">
          <cell r="A478">
            <v>3928721</v>
          </cell>
          <cell r="B478" t="str">
            <v>GRUPO DE PROCESSAMENTO SUS CGOF</v>
          </cell>
          <cell r="C478" t="str">
            <v>SAO PAULO</v>
          </cell>
          <cell r="D478" t="str">
            <v>RRAS 06</v>
          </cell>
          <cell r="E478" t="str">
            <v>E</v>
          </cell>
        </row>
        <row r="479">
          <cell r="A479">
            <v>3933822</v>
          </cell>
          <cell r="B479" t="str">
            <v>FARMACIA MEDEX DRS XII REGISTRO</v>
          </cell>
          <cell r="C479" t="str">
            <v>REGISTRO</v>
          </cell>
          <cell r="D479" t="str">
            <v>RRAS 07</v>
          </cell>
          <cell r="E479" t="str">
            <v>E</v>
          </cell>
        </row>
        <row r="480">
          <cell r="A480">
            <v>3957292</v>
          </cell>
          <cell r="B480" t="str">
            <v>CENTRO PIONEIRO P ARQ JANUARIO J EZEMPLARI FRANCO DA ROCHA</v>
          </cell>
          <cell r="C480" t="str">
            <v>FRANCO DA ROCHA</v>
          </cell>
          <cell r="D480" t="str">
            <v>RRAS 03</v>
          </cell>
          <cell r="E480" t="str">
            <v>E</v>
          </cell>
        </row>
        <row r="481">
          <cell r="A481">
            <v>3978958</v>
          </cell>
          <cell r="B481" t="str">
            <v>SES SP DEPARTAMENTO REGIONAL DE SAUDE 16 SOROCABA</v>
          </cell>
          <cell r="C481" t="str">
            <v>SOROCABA</v>
          </cell>
          <cell r="D481" t="str">
            <v>RRAS 08</v>
          </cell>
          <cell r="E481" t="str">
            <v>E</v>
          </cell>
        </row>
        <row r="482">
          <cell r="A482">
            <v>3996344</v>
          </cell>
          <cell r="B482" t="str">
            <v>CENTRO ESTADUAL DE ANALISES CLINICAS DA ZONA NORTE SAO PAULO</v>
          </cell>
          <cell r="C482" t="str">
            <v>SAO PAULO</v>
          </cell>
          <cell r="D482" t="str">
            <v>RRAS 06</v>
          </cell>
          <cell r="E482" t="str">
            <v>E</v>
          </cell>
        </row>
        <row r="483">
          <cell r="A483">
            <v>4047656</v>
          </cell>
          <cell r="B483" t="str">
            <v>CAPS CENTRO DE ATENCAO PSICOSSOCIAL</v>
          </cell>
          <cell r="C483" t="str">
            <v>CASA BRANCA</v>
          </cell>
          <cell r="D483" t="str">
            <v>RRAS 15</v>
          </cell>
          <cell r="E483" t="str">
            <v>E</v>
          </cell>
        </row>
        <row r="484">
          <cell r="A484">
            <v>5313295</v>
          </cell>
          <cell r="B484" t="str">
            <v>SES SP DEPARTAMENTO REGIONAL DE SAUDE 04 BAIXADA SANTIST</v>
          </cell>
          <cell r="C484" t="str">
            <v>SANTOS</v>
          </cell>
          <cell r="D484" t="str">
            <v>RRAS 07</v>
          </cell>
          <cell r="E484" t="str">
            <v>E</v>
          </cell>
        </row>
        <row r="485">
          <cell r="A485">
            <v>5335051</v>
          </cell>
          <cell r="B485" t="str">
            <v>SES SP CENTRAL DE REGULACAO DE SERVICOS DE SAUDE</v>
          </cell>
          <cell r="C485" t="str">
            <v>SAO PAULO</v>
          </cell>
          <cell r="D485" t="str">
            <v>RRAS 06</v>
          </cell>
          <cell r="E485" t="str">
            <v>E</v>
          </cell>
        </row>
        <row r="486">
          <cell r="A486">
            <v>5450616</v>
          </cell>
          <cell r="B486" t="str">
            <v>FARMACIA MEDEX DRS VIII FRANCA</v>
          </cell>
          <cell r="C486" t="str">
            <v>FRANCA</v>
          </cell>
          <cell r="D486" t="str">
            <v>RRAS 13</v>
          </cell>
          <cell r="E486" t="str">
            <v>E</v>
          </cell>
        </row>
        <row r="487">
          <cell r="A487">
            <v>5708036</v>
          </cell>
          <cell r="B487" t="str">
            <v>CENTRO DE ATENCAO PSICOSSOCIAL AD II RENASCER BOTUCATU</v>
          </cell>
          <cell r="C487" t="str">
            <v>BOTUCATU</v>
          </cell>
          <cell r="D487" t="str">
            <v>RRAS 09</v>
          </cell>
          <cell r="E487" t="str">
            <v>E</v>
          </cell>
        </row>
        <row r="488">
          <cell r="A488">
            <v>5730740</v>
          </cell>
          <cell r="B488" t="str">
            <v>DRS I DEPARTAMENTO REGIONAL DE SAUDE DA GRANDE SAO PAULO</v>
          </cell>
          <cell r="C488" t="str">
            <v>SAO PAULO</v>
          </cell>
          <cell r="D488" t="str">
            <v>RRAS 06</v>
          </cell>
          <cell r="E488" t="str">
            <v>E</v>
          </cell>
        </row>
        <row r="489">
          <cell r="A489">
            <v>5968607</v>
          </cell>
          <cell r="B489" t="str">
            <v>FARMACIA MEDEX DRS XVI SOROCABA</v>
          </cell>
          <cell r="C489" t="str">
            <v>SOROCABA</v>
          </cell>
          <cell r="D489" t="str">
            <v>RRAS 08</v>
          </cell>
          <cell r="E489" t="str">
            <v>E</v>
          </cell>
        </row>
        <row r="490">
          <cell r="A490">
            <v>5973937</v>
          </cell>
          <cell r="B490" t="str">
            <v>CAPS AD SANTA RITA DO PASSA QUATRO</v>
          </cell>
          <cell r="C490" t="str">
            <v>SANTA RITA DO PASSA QUATRO</v>
          </cell>
          <cell r="D490" t="str">
            <v>RRAS 13</v>
          </cell>
          <cell r="E490" t="str">
            <v>E</v>
          </cell>
        </row>
        <row r="491">
          <cell r="A491">
            <v>6009492</v>
          </cell>
          <cell r="B491" t="str">
            <v>FARMACIA MEDEX MARILIA</v>
          </cell>
          <cell r="C491" t="str">
            <v>MARILIA</v>
          </cell>
          <cell r="D491" t="str">
            <v>RRAS 10</v>
          </cell>
          <cell r="E491" t="str">
            <v>E</v>
          </cell>
        </row>
        <row r="492">
          <cell r="A492">
            <v>6018599</v>
          </cell>
          <cell r="B492" t="str">
            <v>FARMACIA MEDEX UNICAMP DRS VII CAMPINAS</v>
          </cell>
          <cell r="C492" t="str">
            <v>CAMPINAS</v>
          </cell>
          <cell r="D492" t="str">
            <v>RRAS 15</v>
          </cell>
          <cell r="E492" t="str">
            <v>E</v>
          </cell>
        </row>
        <row r="493">
          <cell r="A493">
            <v>6055117</v>
          </cell>
          <cell r="B493" t="str">
            <v>FARMACIA MEDEX II DRS XV SAO JOSE DO RIO PRETO</v>
          </cell>
          <cell r="C493" t="str">
            <v>SAO JOSE DO RIO PRETO</v>
          </cell>
          <cell r="D493" t="str">
            <v>RRAS 12</v>
          </cell>
          <cell r="E493" t="str">
            <v>E</v>
          </cell>
        </row>
        <row r="494">
          <cell r="A494">
            <v>6277373</v>
          </cell>
          <cell r="B494" t="str">
            <v>FARMACIA MEDEX EMILIO RIBAS SAO PAULO</v>
          </cell>
          <cell r="C494" t="str">
            <v>SAO PAULO</v>
          </cell>
          <cell r="D494" t="str">
            <v>RRAS 06</v>
          </cell>
          <cell r="E494" t="str">
            <v>E</v>
          </cell>
        </row>
        <row r="495">
          <cell r="A495">
            <v>6300081</v>
          </cell>
          <cell r="B495" t="str">
            <v>FARMACIA MEDEX HOSPITAL REGIONAL SUL SAO PAULO</v>
          </cell>
          <cell r="C495" t="str">
            <v>SAO PAULO</v>
          </cell>
          <cell r="D495" t="str">
            <v>RRAS 06</v>
          </cell>
          <cell r="E495" t="str">
            <v>E</v>
          </cell>
        </row>
        <row r="496">
          <cell r="A496">
            <v>6323715</v>
          </cell>
          <cell r="B496" t="str">
            <v>FARMACIA MEDEX HOSPITAL BRIGADEIRO</v>
          </cell>
          <cell r="C496" t="str">
            <v>SAO PAULO</v>
          </cell>
          <cell r="D496" t="str">
            <v>RRAS 06</v>
          </cell>
          <cell r="E496" t="str">
            <v>E</v>
          </cell>
        </row>
        <row r="497">
          <cell r="A497">
            <v>6335586</v>
          </cell>
          <cell r="B497" t="str">
            <v>CENTRO ESTADUAL DE ANALISES CLINICAS DA ZONA LESTE CEAC SP</v>
          </cell>
          <cell r="C497" t="str">
            <v>SAO PAULO</v>
          </cell>
          <cell r="D497" t="str">
            <v>RRAS 06</v>
          </cell>
          <cell r="E497" t="str">
            <v>E</v>
          </cell>
        </row>
        <row r="498">
          <cell r="A498">
            <v>6347428</v>
          </cell>
          <cell r="B498" t="str">
            <v>SES SP DEPARTAMENTO REGIONAL DE SAUDE 5 BARRETOS</v>
          </cell>
          <cell r="C498" t="str">
            <v>BARRETOS</v>
          </cell>
          <cell r="D498" t="str">
            <v>RRAS 13</v>
          </cell>
          <cell r="E498" t="str">
            <v>E</v>
          </cell>
        </row>
        <row r="499">
          <cell r="A499">
            <v>6351662</v>
          </cell>
          <cell r="B499" t="str">
            <v>CENTRO EST DE ANALISES CLIN DA ZONA SUL CEAC ZONA SUL SP</v>
          </cell>
          <cell r="C499" t="str">
            <v>SAO PAULO</v>
          </cell>
          <cell r="D499" t="str">
            <v>RRAS 06</v>
          </cell>
          <cell r="E499" t="str">
            <v>E</v>
          </cell>
        </row>
        <row r="500">
          <cell r="A500">
            <v>6352782</v>
          </cell>
          <cell r="B500" t="str">
            <v>FARMACIA MEDEX COMPLEXO HOSPITALAR DO JUQUERY</v>
          </cell>
          <cell r="C500" t="str">
            <v>FRANCO DA ROCHA</v>
          </cell>
          <cell r="D500" t="str">
            <v>RRAS 03</v>
          </cell>
          <cell r="E500" t="str">
            <v>E</v>
          </cell>
        </row>
        <row r="501">
          <cell r="A501">
            <v>6352790</v>
          </cell>
          <cell r="B501" t="str">
            <v>FARMACIA MEDEX CRT AIDS</v>
          </cell>
          <cell r="C501" t="str">
            <v>SAO PAULO</v>
          </cell>
          <cell r="D501" t="str">
            <v>RRAS 06</v>
          </cell>
          <cell r="E501" t="str">
            <v>E</v>
          </cell>
        </row>
        <row r="502">
          <cell r="A502">
            <v>6352820</v>
          </cell>
          <cell r="B502" t="str">
            <v>FARMACIA MEDEX INSTITUTO DANTE PAZZANESE DE CARDIOLOGIA</v>
          </cell>
          <cell r="C502" t="str">
            <v>SAO PAULO</v>
          </cell>
          <cell r="D502" t="str">
            <v>RRAS 06</v>
          </cell>
          <cell r="E502" t="str">
            <v>E</v>
          </cell>
        </row>
        <row r="503">
          <cell r="A503">
            <v>6423094</v>
          </cell>
          <cell r="B503" t="str">
            <v>FARMACIA MEDEX HOSPITAL HELIOPOLIS</v>
          </cell>
          <cell r="C503" t="str">
            <v>SAO PAULO</v>
          </cell>
          <cell r="D503" t="str">
            <v>RRAS 06</v>
          </cell>
          <cell r="E503" t="str">
            <v>E</v>
          </cell>
        </row>
        <row r="504">
          <cell r="A504">
            <v>6462693</v>
          </cell>
          <cell r="B504" t="str">
            <v>GRUPO DE VIGILANCIA SANIT E EPID ESTADUAL CARAGUATATUBA</v>
          </cell>
          <cell r="C504" t="str">
            <v>CARAGUATATUBA</v>
          </cell>
          <cell r="D504" t="str">
            <v>RRAS 17</v>
          </cell>
          <cell r="E504" t="str">
            <v>E</v>
          </cell>
        </row>
        <row r="505">
          <cell r="A505">
            <v>6503829</v>
          </cell>
          <cell r="B505" t="str">
            <v>FARMACIA MEDEX HCFMUSP SAO PAULO</v>
          </cell>
          <cell r="C505" t="str">
            <v>SAO PAULO</v>
          </cell>
          <cell r="D505" t="str">
            <v>RRAS 06</v>
          </cell>
          <cell r="E505" t="str">
            <v>E</v>
          </cell>
        </row>
        <row r="506">
          <cell r="A506">
            <v>6544290</v>
          </cell>
          <cell r="B506" t="str">
            <v>FARMACIA MEDEX DRS XI PRESIDENTE PRUDENTE</v>
          </cell>
          <cell r="C506" t="str">
            <v>PRESIDENTE PRUDENTE</v>
          </cell>
          <cell r="D506" t="str">
            <v>RRAS 11</v>
          </cell>
          <cell r="E506" t="str">
            <v>E</v>
          </cell>
        </row>
        <row r="507">
          <cell r="A507">
            <v>6545386</v>
          </cell>
          <cell r="B507" t="str">
            <v>GRUPO DE VIGILANCIA SANITARIA EPIDEMIOLOGICA BOTUCATU</v>
          </cell>
          <cell r="C507" t="str">
            <v>BOTUCATU</v>
          </cell>
          <cell r="D507" t="str">
            <v>RRAS 09</v>
          </cell>
          <cell r="E507" t="str">
            <v>E</v>
          </cell>
        </row>
        <row r="508">
          <cell r="A508">
            <v>6554997</v>
          </cell>
          <cell r="B508" t="str">
            <v>SUBGRUPO DE VIGILANCIA SANITARIA EPIDEMIOLOGICA AVARE</v>
          </cell>
          <cell r="C508" t="str">
            <v>AVARE</v>
          </cell>
          <cell r="D508" t="str">
            <v>RRAS 09</v>
          </cell>
          <cell r="E508" t="str">
            <v>E</v>
          </cell>
        </row>
        <row r="509">
          <cell r="A509">
            <v>6557961</v>
          </cell>
          <cell r="B509" t="str">
            <v>FARMACIA MEDEX HSPE IAMSPE SAO PAULO</v>
          </cell>
          <cell r="C509" t="str">
            <v>SAO PAULO</v>
          </cell>
          <cell r="D509" t="str">
            <v>RRAS 06</v>
          </cell>
          <cell r="E509" t="str">
            <v>E</v>
          </cell>
        </row>
        <row r="510">
          <cell r="A510">
            <v>6578608</v>
          </cell>
          <cell r="B510" t="str">
            <v>VIGILANCIA EM SAUDE DE FRANCO DA ROCHA</v>
          </cell>
          <cell r="C510" t="str">
            <v>FRANCO DA ROCHA</v>
          </cell>
          <cell r="D510" t="str">
            <v>RRAS 03</v>
          </cell>
          <cell r="E510" t="str">
            <v>E</v>
          </cell>
        </row>
        <row r="511">
          <cell r="A511">
            <v>6578632</v>
          </cell>
          <cell r="B511" t="str">
            <v>FARMACIA MEDEX CENTRO DE REFERENCIA DA SAUDE DA MULHER</v>
          </cell>
          <cell r="C511" t="str">
            <v>SAO PAULO</v>
          </cell>
          <cell r="D511" t="str">
            <v>RRAS 06</v>
          </cell>
          <cell r="E511" t="str">
            <v>E</v>
          </cell>
        </row>
        <row r="512">
          <cell r="A512">
            <v>6578640</v>
          </cell>
          <cell r="B512" t="str">
            <v>FARMACIA MEDEX DR GERALDO BOURROUL</v>
          </cell>
          <cell r="C512" t="str">
            <v>SAO PAULO</v>
          </cell>
          <cell r="D512" t="str">
            <v>RRAS 06</v>
          </cell>
          <cell r="E512" t="str">
            <v>E</v>
          </cell>
        </row>
        <row r="513">
          <cell r="A513">
            <v>6580955</v>
          </cell>
          <cell r="B513" t="str">
            <v>FARMACIA MEDEX HOSPITAL GERAL DE PEDREIRA</v>
          </cell>
          <cell r="C513" t="str">
            <v>SAO PAULO</v>
          </cell>
          <cell r="D513" t="str">
            <v>RRAS 06</v>
          </cell>
          <cell r="E513" t="str">
            <v>E</v>
          </cell>
        </row>
        <row r="514">
          <cell r="A514">
            <v>6580963</v>
          </cell>
          <cell r="B514" t="str">
            <v>GRUPO DE VIGILANCIA GVE XXII GVS XXII</v>
          </cell>
          <cell r="C514" t="str">
            <v>PRESIDENTE VENCESLAU</v>
          </cell>
          <cell r="D514" t="str">
            <v>RRAS 11</v>
          </cell>
          <cell r="E514" t="str">
            <v>E</v>
          </cell>
        </row>
        <row r="515">
          <cell r="A515">
            <v>6581463</v>
          </cell>
          <cell r="B515" t="str">
            <v>SUBGRUPO DE VIGILANCIA EM SAUDE</v>
          </cell>
          <cell r="C515" t="str">
            <v>TUPA</v>
          </cell>
          <cell r="D515" t="str">
            <v>RRAS 10</v>
          </cell>
          <cell r="E515" t="str">
            <v>E</v>
          </cell>
        </row>
        <row r="516">
          <cell r="A516">
            <v>6582222</v>
          </cell>
          <cell r="B516" t="str">
            <v>GRUPO DE VIGILANCIA EM SAUDE VISA VE GV XIII ASSIS</v>
          </cell>
          <cell r="C516" t="str">
            <v>ASSIS</v>
          </cell>
          <cell r="D516" t="str">
            <v>RRAS 10</v>
          </cell>
          <cell r="E516" t="str">
            <v>E</v>
          </cell>
        </row>
        <row r="517">
          <cell r="A517">
            <v>6926207</v>
          </cell>
          <cell r="B517" t="str">
            <v>SERVICO ESTADUAL DE DIAGNOSTICO POR IMAGEM II SEDI II</v>
          </cell>
          <cell r="C517" t="str">
            <v>SAO PAULO</v>
          </cell>
          <cell r="D517" t="str">
            <v>RRAS 06</v>
          </cell>
          <cell r="E517" t="str">
            <v>E</v>
          </cell>
        </row>
        <row r="518">
          <cell r="A518">
            <v>6927726</v>
          </cell>
          <cell r="B518" t="str">
            <v>SERVICO ESTADUAL DE DIAGNOSTICO POR IMAGEM III SEDI III</v>
          </cell>
          <cell r="C518" t="str">
            <v>SAO PAULO</v>
          </cell>
          <cell r="D518" t="str">
            <v>RRAS 06</v>
          </cell>
          <cell r="E518" t="str">
            <v>E</v>
          </cell>
        </row>
        <row r="519">
          <cell r="A519">
            <v>6932355</v>
          </cell>
          <cell r="B519" t="str">
            <v>SERVICO ESTADUAL DE DIAGNOSTICO POR IMAGEM I SEDI I</v>
          </cell>
          <cell r="C519" t="str">
            <v>SAO PAULO</v>
          </cell>
          <cell r="D519" t="str">
            <v>RRAS 06</v>
          </cell>
          <cell r="E519" t="str">
            <v>E</v>
          </cell>
        </row>
        <row r="520">
          <cell r="A520">
            <v>7164467</v>
          </cell>
          <cell r="B520" t="str">
            <v>CENTRAL DE REGULACAO RRAS 13 RIBEIRAO PRETO</v>
          </cell>
          <cell r="C520" t="str">
            <v>RIBEIRAO PRETO</v>
          </cell>
          <cell r="D520" t="str">
            <v>RRAS 13</v>
          </cell>
          <cell r="E520" t="str">
            <v>E</v>
          </cell>
        </row>
        <row r="521">
          <cell r="A521">
            <v>7164807</v>
          </cell>
          <cell r="B521" t="str">
            <v>CENTRAL DE REGULACAO DRS IV SANTOS</v>
          </cell>
          <cell r="C521" t="str">
            <v>SANTOS</v>
          </cell>
          <cell r="D521" t="str">
            <v>RRAS 07</v>
          </cell>
          <cell r="E521" t="str">
            <v>E</v>
          </cell>
        </row>
        <row r="522">
          <cell r="A522">
            <v>7166818</v>
          </cell>
          <cell r="B522" t="str">
            <v>CENTRAL DE REGULACAO DRS VIII FRANCA</v>
          </cell>
          <cell r="C522" t="str">
            <v>FRANCA</v>
          </cell>
          <cell r="D522" t="str">
            <v>RRAS 13</v>
          </cell>
          <cell r="E522" t="str">
            <v>E</v>
          </cell>
        </row>
        <row r="523">
          <cell r="A523">
            <v>7171595</v>
          </cell>
          <cell r="B523" t="str">
            <v>CENTRAL DE REGULACAO DRS XIV SAO JOAO DA BOA VISTA</v>
          </cell>
          <cell r="C523" t="str">
            <v>SAO JOAO DA BOA VISTA</v>
          </cell>
          <cell r="D523" t="str">
            <v>RRAS 15</v>
          </cell>
          <cell r="E523" t="str">
            <v>E</v>
          </cell>
        </row>
        <row r="524">
          <cell r="A524">
            <v>7172060</v>
          </cell>
          <cell r="B524" t="str">
            <v>CENTRAL DE REGULACAO DRS XV S J RIO PRETO</v>
          </cell>
          <cell r="C524" t="str">
            <v>SAO JOSE DO RIO PRETO</v>
          </cell>
          <cell r="D524" t="str">
            <v>RRAS 12</v>
          </cell>
          <cell r="E524" t="str">
            <v>E</v>
          </cell>
        </row>
        <row r="525">
          <cell r="A525">
            <v>7172184</v>
          </cell>
          <cell r="B525" t="str">
            <v>CENTRAL DE REGULACAO DRS VI BAURU</v>
          </cell>
          <cell r="C525" t="str">
            <v>BAURU</v>
          </cell>
          <cell r="D525" t="str">
            <v>RRAS 09</v>
          </cell>
          <cell r="E525" t="str">
            <v>E</v>
          </cell>
        </row>
        <row r="526">
          <cell r="A526">
            <v>7172206</v>
          </cell>
          <cell r="B526" t="str">
            <v>CENTRAL DE REGULACAO DRS V BARRETOS</v>
          </cell>
          <cell r="C526" t="str">
            <v>BARRETOS</v>
          </cell>
          <cell r="D526" t="str">
            <v>RRAS 13</v>
          </cell>
          <cell r="E526" t="str">
            <v>E</v>
          </cell>
        </row>
        <row r="527">
          <cell r="A527">
            <v>7172516</v>
          </cell>
          <cell r="B527" t="str">
            <v>CROSS CENTRAL DE REGULACAO DE OFERTAS DE SERVICOS DE SAUDE</v>
          </cell>
          <cell r="C527" t="str">
            <v>SAO PAULO</v>
          </cell>
          <cell r="D527" t="str">
            <v>RRAS 06</v>
          </cell>
          <cell r="E527" t="str">
            <v>E</v>
          </cell>
        </row>
        <row r="528">
          <cell r="A528">
            <v>7173857</v>
          </cell>
          <cell r="B528" t="str">
            <v>CENTRAL DE REGULACAO DO DRS 07 CAMPINAS</v>
          </cell>
          <cell r="C528" t="str">
            <v>CAMPINAS</v>
          </cell>
          <cell r="D528" t="str">
            <v>RRAS 15</v>
          </cell>
          <cell r="E528" t="str">
            <v>E</v>
          </cell>
        </row>
        <row r="529">
          <cell r="A529">
            <v>7173865</v>
          </cell>
          <cell r="B529" t="str">
            <v>CENTRAL DE REGULACAO DRS XVII TAUBATE</v>
          </cell>
          <cell r="C529" t="str">
            <v>TAUBATE</v>
          </cell>
          <cell r="D529" t="str">
            <v>RRAS 17</v>
          </cell>
          <cell r="E529" t="str">
            <v>E</v>
          </cell>
        </row>
        <row r="530">
          <cell r="A530">
            <v>7173881</v>
          </cell>
          <cell r="B530" t="str">
            <v>CENTRAL DE REGULACAO DRS IX MARILIA</v>
          </cell>
          <cell r="C530" t="str">
            <v>MARILIA</v>
          </cell>
          <cell r="D530" t="str">
            <v>RRAS 10</v>
          </cell>
          <cell r="E530" t="str">
            <v>E</v>
          </cell>
        </row>
        <row r="531">
          <cell r="A531">
            <v>7173938</v>
          </cell>
          <cell r="B531" t="str">
            <v>CENTRAL DE REGULACAO DRS XVI SOROCABA</v>
          </cell>
          <cell r="C531" t="str">
            <v>SOROCABA</v>
          </cell>
          <cell r="D531" t="str">
            <v>RRAS 08</v>
          </cell>
          <cell r="E531" t="str">
            <v>E</v>
          </cell>
        </row>
        <row r="532">
          <cell r="A532">
            <v>7173989</v>
          </cell>
          <cell r="B532" t="str">
            <v>CENTRAL DE REGULACAO DRS 10 PIRACICABA</v>
          </cell>
          <cell r="C532" t="str">
            <v>PIRACICABA</v>
          </cell>
          <cell r="D532" t="str">
            <v>RRAS 14</v>
          </cell>
          <cell r="E532" t="str">
            <v>E</v>
          </cell>
        </row>
        <row r="533">
          <cell r="A533">
            <v>7175485</v>
          </cell>
          <cell r="B533" t="str">
            <v>CENTRAL DE REGULACAO DRS 03 ARARAQUARA</v>
          </cell>
          <cell r="C533" t="str">
            <v>ARARAQUARA</v>
          </cell>
          <cell r="D533" t="str">
            <v>RRAS 13</v>
          </cell>
          <cell r="E533" t="str">
            <v>E</v>
          </cell>
        </row>
        <row r="534">
          <cell r="A534">
            <v>7185251</v>
          </cell>
          <cell r="B534" t="str">
            <v>CENTRAL DE REGULACAO DRS II ARACATUBA</v>
          </cell>
          <cell r="C534" t="str">
            <v>ARACATUBA</v>
          </cell>
          <cell r="D534" t="str">
            <v>RRAS 12</v>
          </cell>
          <cell r="E534" t="str">
            <v>E</v>
          </cell>
        </row>
        <row r="535">
          <cell r="A535">
            <v>7546114</v>
          </cell>
          <cell r="B535" t="str">
            <v>CENTRAL DE NOT CAPT DISTRIB DE ORGAOS REGIONAL DRS13</v>
          </cell>
          <cell r="C535" t="str">
            <v>RIBEIRAO PRETO</v>
          </cell>
          <cell r="D535" t="str">
            <v>RRAS 13</v>
          </cell>
          <cell r="E535" t="str">
            <v>E</v>
          </cell>
        </row>
        <row r="536">
          <cell r="A536">
            <v>7546149</v>
          </cell>
          <cell r="B536" t="str">
            <v>ORGANIZACAO DE PROCURA DE ORGAOS SANTA CASA SP</v>
          </cell>
          <cell r="C536" t="str">
            <v>SAO PAULO</v>
          </cell>
          <cell r="D536" t="str">
            <v>RRAS 06</v>
          </cell>
          <cell r="E536" t="str">
            <v>E</v>
          </cell>
        </row>
        <row r="537">
          <cell r="A537">
            <v>7546890</v>
          </cell>
          <cell r="B537" t="str">
            <v>ORGANIZACAO DE PROCURA DE ORGAOS INST DANTE PAZZANESE</v>
          </cell>
          <cell r="C537" t="str">
            <v>SAO PAULO</v>
          </cell>
          <cell r="D537" t="str">
            <v>RRAS 06</v>
          </cell>
          <cell r="E537" t="str">
            <v>E</v>
          </cell>
        </row>
        <row r="538">
          <cell r="A538">
            <v>7546947</v>
          </cell>
          <cell r="B538" t="str">
            <v>ORGANIZACAO DE PROCURA DE ORGAOS HC SP</v>
          </cell>
          <cell r="C538" t="str">
            <v>SAO PAULO</v>
          </cell>
          <cell r="D538" t="str">
            <v>RRAS 06</v>
          </cell>
          <cell r="E538" t="str">
            <v>E</v>
          </cell>
        </row>
        <row r="539">
          <cell r="A539">
            <v>7547293</v>
          </cell>
          <cell r="B539" t="str">
            <v>ORGANIZACAO DE PROCURA DE ORGAOS HC DE BOTUCATU</v>
          </cell>
          <cell r="C539" t="str">
            <v>BOTUCATU</v>
          </cell>
          <cell r="D539" t="str">
            <v>RRAS 09</v>
          </cell>
          <cell r="E539" t="str">
            <v>E</v>
          </cell>
        </row>
        <row r="540">
          <cell r="A540">
            <v>7547412</v>
          </cell>
          <cell r="B540" t="str">
            <v>ORGANIZACAO DE PROCURA DE ORGAOS CONJ HOSP DE SOROCABA</v>
          </cell>
          <cell r="C540" t="str">
            <v>SOROCABA</v>
          </cell>
          <cell r="D540" t="str">
            <v>RRAS 08</v>
          </cell>
          <cell r="E540" t="str">
            <v>E</v>
          </cell>
        </row>
        <row r="541">
          <cell r="A541">
            <v>7548753</v>
          </cell>
          <cell r="B541" t="str">
            <v>ORGANIZACAO DE PROCURA DE ORGAOS HC RIBEIRAO PRETO</v>
          </cell>
          <cell r="C541" t="str">
            <v>RIBEIRAO PRETO</v>
          </cell>
          <cell r="D541" t="str">
            <v>RRAS 13</v>
          </cell>
          <cell r="E541" t="str">
            <v>E</v>
          </cell>
        </row>
        <row r="542">
          <cell r="A542">
            <v>7549814</v>
          </cell>
          <cell r="B542" t="str">
            <v>ORGANIZACAO DE PROCURA DE ORGAOS HOSPITAL SAO PAULO</v>
          </cell>
          <cell r="C542" t="str">
            <v>SAO PAULO</v>
          </cell>
          <cell r="D542" t="str">
            <v>RRAS 06</v>
          </cell>
          <cell r="E542" t="str">
            <v>E</v>
          </cell>
        </row>
        <row r="543">
          <cell r="A543">
            <v>7556829</v>
          </cell>
          <cell r="B543" t="str">
            <v>ORGANIZACAO DE PROCURA DE ORGAOS FUNFARME SJPRETO</v>
          </cell>
          <cell r="C543" t="str">
            <v>SAO JOSE DO RIO PRETO</v>
          </cell>
          <cell r="D543" t="str">
            <v>RRAS 12</v>
          </cell>
          <cell r="E543" t="str">
            <v>E</v>
          </cell>
        </row>
        <row r="544">
          <cell r="A544">
            <v>7580770</v>
          </cell>
          <cell r="B544" t="str">
            <v>HOSPITAL ESTADUAL DE CAIEIRAS</v>
          </cell>
          <cell r="C544" t="str">
            <v>CAIEIRAS</v>
          </cell>
          <cell r="D544" t="str">
            <v>RRAS 03</v>
          </cell>
          <cell r="E544" t="str">
            <v>E</v>
          </cell>
        </row>
        <row r="545">
          <cell r="A545">
            <v>7661568</v>
          </cell>
          <cell r="B545" t="str">
            <v>FARMACIA MEDEX DRS I GRANDE SAO PAULO GUARULHOS</v>
          </cell>
          <cell r="C545" t="str">
            <v>GUARULHOS</v>
          </cell>
          <cell r="D545" t="str">
            <v>RRAS 02</v>
          </cell>
          <cell r="E545" t="str">
            <v>E</v>
          </cell>
        </row>
        <row r="546">
          <cell r="A546">
            <v>7675003</v>
          </cell>
          <cell r="B546" t="str">
            <v>ORGANIZACAO DE PROCURA DE ORGAOS E TECIDOS HC MARILIA</v>
          </cell>
          <cell r="C546" t="str">
            <v>MARILIA</v>
          </cell>
          <cell r="D546" t="str">
            <v>RRAS 10</v>
          </cell>
          <cell r="E546" t="str">
            <v>E</v>
          </cell>
        </row>
        <row r="547">
          <cell r="A547">
            <v>7902433</v>
          </cell>
          <cell r="B547" t="str">
            <v>SP SSA GABINETE DO SECRETARIO OPO SANTA CASA DE ITU</v>
          </cell>
          <cell r="C547" t="str">
            <v>ITU</v>
          </cell>
          <cell r="D547" t="str">
            <v>RRAS 08</v>
          </cell>
          <cell r="E547" t="str">
            <v>E</v>
          </cell>
        </row>
        <row r="548">
          <cell r="A548">
            <v>9535764</v>
          </cell>
          <cell r="B548" t="str">
            <v>GRUPO NORMATIVO DE AUDITORIA E CONTROLE DE SAUDE SES SP</v>
          </cell>
          <cell r="C548" t="str">
            <v>SAO PAULO</v>
          </cell>
          <cell r="D548" t="str">
            <v>RRAS 06</v>
          </cell>
          <cell r="E548" t="str">
            <v>E</v>
          </cell>
        </row>
        <row r="549">
          <cell r="A549">
            <v>9597530</v>
          </cell>
          <cell r="B549" t="str">
            <v>CENTRAL DE REGULACAO DE SERVICOS DRS V BARRETOS</v>
          </cell>
          <cell r="C549" t="str">
            <v>BARRETOS</v>
          </cell>
          <cell r="D549" t="str">
            <v>RRAS 13</v>
          </cell>
          <cell r="E549" t="str">
            <v>E</v>
          </cell>
        </row>
        <row r="550">
          <cell r="A550">
            <v>9728848</v>
          </cell>
          <cell r="B550" t="str">
            <v>CENTRAL ESTADUAL DE TRANSPLANTE DE SAO PAULO</v>
          </cell>
          <cell r="C550" t="str">
            <v>SAO PAULO</v>
          </cell>
          <cell r="D550" t="str">
            <v>RRAS 06</v>
          </cell>
          <cell r="E550" t="str">
            <v>E</v>
          </cell>
        </row>
        <row r="551">
          <cell r="A551">
            <v>9784438</v>
          </cell>
          <cell r="B551" t="str">
            <v>FARMACIA MEDEX SAO BERNARDO DO CAMPO</v>
          </cell>
          <cell r="C551" t="str">
            <v>SAO BERNARDO DO CAMPO</v>
          </cell>
          <cell r="D551" t="str">
            <v>RRAS 01</v>
          </cell>
          <cell r="E551" t="str">
            <v>E</v>
          </cell>
        </row>
        <row r="552">
          <cell r="A552">
            <v>9898778</v>
          </cell>
          <cell r="B552" t="str">
            <v>FARMACIA MEDEX SAO CAETANO DO SUL</v>
          </cell>
          <cell r="C552" t="str">
            <v>SAO CAETANO DO SUL</v>
          </cell>
          <cell r="D552" t="str">
            <v>RRAS 01</v>
          </cell>
          <cell r="E552" t="str">
            <v>E</v>
          </cell>
        </row>
        <row r="553">
          <cell r="A553">
            <v>276952</v>
          </cell>
          <cell r="B553" t="str">
            <v>SERVICO DE REABILITACAO LUCY MONTORO JARDIM HUMAITA SP</v>
          </cell>
          <cell r="C553" t="str">
            <v>SAO PAULO</v>
          </cell>
          <cell r="D553" t="str">
            <v>RRAS 06</v>
          </cell>
          <cell r="E553" t="str">
            <v>E</v>
          </cell>
        </row>
        <row r="554">
          <cell r="A554">
            <v>2091690</v>
          </cell>
          <cell r="B554" t="str">
            <v>CENTRO DE REABILITACAO UMARIZAL SAO PAULO</v>
          </cell>
          <cell r="C554" t="str">
            <v>SAO PAULO</v>
          </cell>
          <cell r="D554" t="str">
            <v>RRAS 06</v>
          </cell>
          <cell r="E554" t="str">
            <v>E</v>
          </cell>
        </row>
        <row r="555">
          <cell r="A555">
            <v>7019823</v>
          </cell>
          <cell r="B555" t="str">
            <v>SERVICO DE REABILITACAO LUCY MONTORO DE FERNANDOPOLIS</v>
          </cell>
          <cell r="C555" t="str">
            <v>FERNANDOPOLIS</v>
          </cell>
          <cell r="D555" t="str">
            <v>RRAS 12</v>
          </cell>
          <cell r="E555" t="str">
            <v>E</v>
          </cell>
        </row>
        <row r="556">
          <cell r="A556">
            <v>7064497</v>
          </cell>
          <cell r="B556" t="str">
            <v>SERVICO DE REABILITACAO LUCY MONTORO MOJI MIRIM</v>
          </cell>
          <cell r="C556" t="str">
            <v>MOJI MIRIM</v>
          </cell>
          <cell r="D556" t="str">
            <v>RRAS 15</v>
          </cell>
          <cell r="E556" t="str">
            <v>E</v>
          </cell>
        </row>
        <row r="557">
          <cell r="A557">
            <v>7536917</v>
          </cell>
          <cell r="B557" t="str">
            <v>CENTRO DE MEDICINA DE REABILITACAO LUCY MONTORO SANTOS</v>
          </cell>
          <cell r="C557" t="str">
            <v>SANTOS</v>
          </cell>
          <cell r="D557" t="str">
            <v>RRAS 07</v>
          </cell>
          <cell r="E557" t="str">
            <v>E</v>
          </cell>
        </row>
        <row r="558">
          <cell r="A558">
            <v>7594011</v>
          </cell>
          <cell r="B558" t="str">
            <v>SERVICO DE REABILITACAO LUCY MONTORO DE PARIQUERA ACU</v>
          </cell>
          <cell r="C558" t="str">
            <v>PARIQUERA-ACU</v>
          </cell>
          <cell r="D558" t="str">
            <v>RRAS 07</v>
          </cell>
          <cell r="E558" t="str">
            <v>E</v>
          </cell>
        </row>
        <row r="559">
          <cell r="A559">
            <v>7879210</v>
          </cell>
          <cell r="B559" t="str">
            <v>CENTRO DE MEDICINA E REAB LUCY MONTORO MARILIA</v>
          </cell>
          <cell r="C559" t="str">
            <v>MARILIA</v>
          </cell>
          <cell r="D559" t="str">
            <v>RRAS 10</v>
          </cell>
          <cell r="E559" t="str">
            <v>E</v>
          </cell>
        </row>
        <row r="560">
          <cell r="A560">
            <v>9519688</v>
          </cell>
          <cell r="B560" t="str">
            <v>SECRETARIA DE ESTADO DA SAUDE SERV REAB LUCY MONTORO</v>
          </cell>
          <cell r="C560" t="str">
            <v>BOTUCATU</v>
          </cell>
          <cell r="D560" t="str">
            <v>RRAS 09</v>
          </cell>
          <cell r="E560" t="str">
            <v>E</v>
          </cell>
        </row>
        <row r="561">
          <cell r="A561">
            <v>9642927</v>
          </cell>
          <cell r="B561" t="str">
            <v>CENTRO DE REABILITACAO LUCY MONTORO DE SOROCABA</v>
          </cell>
          <cell r="C561" t="str">
            <v>SOROCABA</v>
          </cell>
          <cell r="D561" t="str">
            <v>RRAS 08</v>
          </cell>
          <cell r="E561" t="str">
            <v>E</v>
          </cell>
        </row>
        <row r="562">
          <cell r="A562">
            <v>2023555</v>
          </cell>
          <cell r="B562" t="str">
            <v>GASTROCENTRO CAMPINAS</v>
          </cell>
          <cell r="C562" t="str">
            <v>CAMPINAS</v>
          </cell>
          <cell r="D562" t="str">
            <v>RRAS 15</v>
          </cell>
          <cell r="E562" t="str">
            <v>E</v>
          </cell>
        </row>
        <row r="563">
          <cell r="A563">
            <v>2025507</v>
          </cell>
          <cell r="B563" t="str">
            <v>HOSPITAL DAS CLINICAS HCFAMEMA</v>
          </cell>
          <cell r="C563" t="str">
            <v>MARILIA</v>
          </cell>
          <cell r="D563" t="str">
            <v>RRAS 10</v>
          </cell>
          <cell r="E563" t="str">
            <v>E</v>
          </cell>
        </row>
        <row r="564">
          <cell r="A564">
            <v>2025523</v>
          </cell>
          <cell r="B564" t="str">
            <v>HCFAMEMA UNIDADE MATERNO INFANTIL</v>
          </cell>
          <cell r="C564" t="str">
            <v>MARILIA</v>
          </cell>
          <cell r="D564" t="str">
            <v>RRAS 10</v>
          </cell>
          <cell r="E564" t="str">
            <v>E</v>
          </cell>
        </row>
        <row r="565">
          <cell r="A565">
            <v>2033933</v>
          </cell>
          <cell r="B565" t="str">
            <v>CIPOI UNICAMP CAMPINAS</v>
          </cell>
          <cell r="C565" t="str">
            <v>CAMPINAS</v>
          </cell>
          <cell r="D565" t="str">
            <v>RRAS 15</v>
          </cell>
          <cell r="E565" t="str">
            <v>E</v>
          </cell>
        </row>
        <row r="566">
          <cell r="A566">
            <v>2071568</v>
          </cell>
          <cell r="B566" t="str">
            <v>HC DA FMUSP INSTITUTO DO CORACAO INCOR SAO PAULO</v>
          </cell>
          <cell r="C566" t="str">
            <v>SAO PAULO</v>
          </cell>
          <cell r="D566" t="str">
            <v>RRAS 06</v>
          </cell>
          <cell r="E566" t="str">
            <v>E</v>
          </cell>
        </row>
        <row r="567">
          <cell r="A567">
            <v>2072092</v>
          </cell>
          <cell r="B567" t="str">
            <v>HEMOCENTRO CENT DE HEMAT E HEMOTERAPIA DA UNICAMP CAMPINAS</v>
          </cell>
          <cell r="C567" t="str">
            <v>CAMPINAS</v>
          </cell>
          <cell r="D567" t="str">
            <v>RRAS 15</v>
          </cell>
          <cell r="E567" t="str">
            <v>E</v>
          </cell>
        </row>
        <row r="568">
          <cell r="A568">
            <v>2076926</v>
          </cell>
          <cell r="B568" t="str">
            <v>HOSPITAL UNIVERSITARIO DA USP SAO PAULO</v>
          </cell>
          <cell r="C568" t="str">
            <v>SAO PAULO</v>
          </cell>
          <cell r="D568" t="str">
            <v>RRAS 06</v>
          </cell>
          <cell r="E568" t="str">
            <v>E</v>
          </cell>
        </row>
        <row r="569">
          <cell r="A569">
            <v>2077396</v>
          </cell>
          <cell r="B569" t="str">
            <v>HOSPITAL DE BASE DE SAO JOSE DO RIO PRETO</v>
          </cell>
          <cell r="C569" t="str">
            <v>SAO JOSE DO RIO PRETO</v>
          </cell>
          <cell r="D569" t="str">
            <v>RRAS 12</v>
          </cell>
          <cell r="E569" t="str">
            <v>E</v>
          </cell>
        </row>
        <row r="570">
          <cell r="A570">
            <v>2078015</v>
          </cell>
          <cell r="B570" t="str">
            <v>HC DA FMUSP HOSPITAL DAS CLINICAS SAO PAULO</v>
          </cell>
          <cell r="C570" t="str">
            <v>SAO PAULO</v>
          </cell>
          <cell r="D570" t="str">
            <v>RRAS 06</v>
          </cell>
          <cell r="E570" t="str">
            <v>E</v>
          </cell>
        </row>
        <row r="571">
          <cell r="A571">
            <v>2078058</v>
          </cell>
          <cell r="B571" t="str">
            <v>HC DA FMUSP HOSPITAL AUXILIAR DE SUZANO</v>
          </cell>
          <cell r="C571" t="str">
            <v>SUZANO</v>
          </cell>
          <cell r="D571" t="str">
            <v>RRAS 02</v>
          </cell>
          <cell r="E571" t="str">
            <v>E</v>
          </cell>
        </row>
        <row r="572">
          <cell r="A572">
            <v>2078163</v>
          </cell>
          <cell r="B572" t="str">
            <v>HOSP DAS CLINICASHOSP AUXILIAR DE COTOXO</v>
          </cell>
          <cell r="C572" t="str">
            <v>SAO PAULO</v>
          </cell>
          <cell r="D572" t="str">
            <v>RRAS 06</v>
          </cell>
          <cell r="E572" t="str">
            <v>E</v>
          </cell>
        </row>
        <row r="573">
          <cell r="A573">
            <v>2079798</v>
          </cell>
          <cell r="B573" t="str">
            <v>HOSPITAL DAS CLINICAS DA UNICAMP DE CAMPINAS</v>
          </cell>
          <cell r="C573" t="str">
            <v>CAMPINAS</v>
          </cell>
          <cell r="D573" t="str">
            <v>RRAS 15</v>
          </cell>
          <cell r="E573" t="str">
            <v>E</v>
          </cell>
        </row>
        <row r="574">
          <cell r="A574">
            <v>2082152</v>
          </cell>
          <cell r="B574" t="str">
            <v>CAISM CENTRO DE ATENCAO INTEGRAL DE SAUDE DA MULHER CAMPINAS</v>
          </cell>
          <cell r="C574" t="str">
            <v>CAMPINAS</v>
          </cell>
          <cell r="D574" t="str">
            <v>RRAS 15</v>
          </cell>
          <cell r="E574" t="str">
            <v>E</v>
          </cell>
        </row>
        <row r="575">
          <cell r="A575">
            <v>2082187</v>
          </cell>
          <cell r="B575" t="str">
            <v>HOSPITAL DAS CLINICAS FAEPA RIBEIRAO PRETO</v>
          </cell>
          <cell r="C575" t="str">
            <v>RIBEIRAO PRETO</v>
          </cell>
          <cell r="D575" t="str">
            <v>RRAS 13</v>
          </cell>
          <cell r="E575" t="str">
            <v>E</v>
          </cell>
        </row>
        <row r="576">
          <cell r="A576">
            <v>2088827</v>
          </cell>
          <cell r="B576" t="str">
            <v>CECOM CENTRO DE ATENDIMENTO A COMUNIDADE CAMPINAS</v>
          </cell>
          <cell r="C576" t="str">
            <v>CAMPINAS</v>
          </cell>
          <cell r="D576" t="str">
            <v>RRAS 15</v>
          </cell>
          <cell r="E576" t="str">
            <v>E</v>
          </cell>
        </row>
        <row r="577">
          <cell r="A577">
            <v>2088886</v>
          </cell>
          <cell r="B577" t="str">
            <v>CENTRO DE EST PESQ EM REABIL PROF DR GABRIEL PORTO CAMPINAS</v>
          </cell>
          <cell r="C577" t="str">
            <v>CAMPINAS</v>
          </cell>
          <cell r="D577" t="str">
            <v>RRAS 15</v>
          </cell>
          <cell r="E577" t="str">
            <v>E</v>
          </cell>
        </row>
        <row r="578">
          <cell r="A578">
            <v>2091348</v>
          </cell>
          <cell r="B578" t="str">
            <v>CS ESCOLA SAMUEL B PESSOA</v>
          </cell>
          <cell r="C578" t="str">
            <v>SAO PAULO</v>
          </cell>
          <cell r="D578" t="str">
            <v>RRAS 06</v>
          </cell>
          <cell r="E578" t="str">
            <v>E</v>
          </cell>
        </row>
        <row r="579">
          <cell r="A579">
            <v>2748215</v>
          </cell>
          <cell r="B579" t="str">
            <v>HEMOCENTRO BOTUCATU</v>
          </cell>
          <cell r="C579" t="str">
            <v>BOTUCATU</v>
          </cell>
          <cell r="D579" t="str">
            <v>RRAS 09</v>
          </cell>
          <cell r="E579" t="str">
            <v>E</v>
          </cell>
        </row>
        <row r="580">
          <cell r="A580">
            <v>2748223</v>
          </cell>
          <cell r="B580" t="str">
            <v>HOSPITAL DAS CLINICAS DA FACULDADE DE MEDICINA DE BOTUCATU</v>
          </cell>
          <cell r="C580" t="str">
            <v>BOTUCATU</v>
          </cell>
          <cell r="D580" t="str">
            <v>RRAS 09</v>
          </cell>
          <cell r="E580" t="str">
            <v>E</v>
          </cell>
        </row>
        <row r="581">
          <cell r="A581">
            <v>2790564</v>
          </cell>
          <cell r="B581" t="str">
            <v>HOSPITAL DE REABILITACAO DE ANOMALIAS CRANIOFACIAIS BAURU</v>
          </cell>
          <cell r="C581" t="str">
            <v>BAURU</v>
          </cell>
          <cell r="D581" t="str">
            <v>RRAS 09</v>
          </cell>
          <cell r="E581" t="str">
            <v>E</v>
          </cell>
        </row>
        <row r="582">
          <cell r="A582">
            <v>2812703</v>
          </cell>
          <cell r="B582" t="str">
            <v>FUNDACAO FACULDADE DE MEDICINAHCFMUSP INST DE PSIQUIATRIA SP</v>
          </cell>
          <cell r="C582" t="str">
            <v>SAO PAULO</v>
          </cell>
          <cell r="D582" t="str">
            <v>RRAS 06</v>
          </cell>
          <cell r="E582" t="str">
            <v>E</v>
          </cell>
        </row>
        <row r="583">
          <cell r="A583">
            <v>3815668</v>
          </cell>
          <cell r="B583" t="str">
            <v>SAE HOSPITAL DIA DE AIDS BOTUCATU</v>
          </cell>
          <cell r="C583" t="str">
            <v>BOTUCATU</v>
          </cell>
          <cell r="D583" t="str">
            <v>RRAS 09</v>
          </cell>
          <cell r="E583" t="str">
            <v>E</v>
          </cell>
        </row>
        <row r="584">
          <cell r="A584">
            <v>175277</v>
          </cell>
          <cell r="B584" t="str">
            <v>HOSPITAL DAS CLINICAS BAURU</v>
          </cell>
          <cell r="C584" t="str">
            <v>BAURU</v>
          </cell>
          <cell r="D584" t="str">
            <v>RRAS 09</v>
          </cell>
          <cell r="E584" t="str">
            <v>E</v>
          </cell>
        </row>
        <row r="585">
          <cell r="A585">
            <v>2036959</v>
          </cell>
          <cell r="B585" t="str">
            <v>AG TRANSF DA STA CASA DE SANTA FE DO SUL</v>
          </cell>
          <cell r="C585" t="str">
            <v>SANTA FE DO SUL</v>
          </cell>
          <cell r="D585" t="str">
            <v>RRAS 12</v>
          </cell>
          <cell r="E585" t="str">
            <v>E</v>
          </cell>
        </row>
        <row r="586">
          <cell r="A586">
            <v>2036967</v>
          </cell>
          <cell r="B586" t="str">
            <v>AG TRANSF DA SANTA CASA DE JALES</v>
          </cell>
          <cell r="C586" t="str">
            <v>JALES</v>
          </cell>
          <cell r="D586" t="str">
            <v>RRAS 12</v>
          </cell>
          <cell r="E586" t="str">
            <v>E</v>
          </cell>
        </row>
        <row r="587">
          <cell r="A587">
            <v>2037041</v>
          </cell>
          <cell r="B587" t="str">
            <v>LAR SAGRADO CORACAO DE JESUS NA PROV DE DEUS JACI</v>
          </cell>
          <cell r="C587" t="str">
            <v>JACI</v>
          </cell>
          <cell r="D587" t="str">
            <v>RRAS 12</v>
          </cell>
          <cell r="E587" t="str">
            <v>E</v>
          </cell>
        </row>
        <row r="588">
          <cell r="A588">
            <v>2039206</v>
          </cell>
          <cell r="B588" t="str">
            <v>CND DE BRAGANCA PAULISTA</v>
          </cell>
          <cell r="C588" t="str">
            <v>BRAGANCA PAULISTA</v>
          </cell>
          <cell r="D588" t="str">
            <v>RRAS 16</v>
          </cell>
          <cell r="E588" t="str">
            <v>E</v>
          </cell>
        </row>
        <row r="589">
          <cell r="A589">
            <v>2042711</v>
          </cell>
          <cell r="B589" t="str">
            <v>LUMEN ET FIDES</v>
          </cell>
          <cell r="C589" t="str">
            <v>PRESIDENTE PRUDENTE</v>
          </cell>
          <cell r="D589" t="str">
            <v>RRAS 11</v>
          </cell>
          <cell r="E589" t="str">
            <v>E</v>
          </cell>
        </row>
        <row r="590">
          <cell r="A590">
            <v>2047438</v>
          </cell>
          <cell r="B590" t="str">
            <v>HEMOCENTRO DE RIBEIRAO PRETO</v>
          </cell>
          <cell r="C590" t="str">
            <v>RIBEIRAO PRETO</v>
          </cell>
          <cell r="D590" t="str">
            <v>RRAS 13</v>
          </cell>
          <cell r="E590" t="str">
            <v>E</v>
          </cell>
        </row>
        <row r="591">
          <cell r="A591">
            <v>2058774</v>
          </cell>
          <cell r="B591" t="str">
            <v>HOSPITAL ALLAN KARDEC PRES PRUDENTE</v>
          </cell>
          <cell r="C591" t="str">
            <v>PRESIDENTE PRUDENTE</v>
          </cell>
          <cell r="D591" t="str">
            <v>RRAS 11</v>
          </cell>
          <cell r="E591" t="str">
            <v>E</v>
          </cell>
        </row>
        <row r="592">
          <cell r="A592">
            <v>2058782</v>
          </cell>
          <cell r="B592" t="str">
            <v>HOSPITAL PSIQUIATRICO ESPIRITA BEZERRA DE MENEZES P PRUDENT</v>
          </cell>
          <cell r="C592" t="str">
            <v>PRESIDENTE PRUDENTE</v>
          </cell>
          <cell r="D592" t="str">
            <v>RRAS 11</v>
          </cell>
          <cell r="E592" t="str">
            <v>E</v>
          </cell>
        </row>
        <row r="593">
          <cell r="A593">
            <v>2062380</v>
          </cell>
          <cell r="B593" t="str">
            <v>LAR SANTA CLARA JACI</v>
          </cell>
          <cell r="C593" t="str">
            <v>JACI</v>
          </cell>
          <cell r="D593" t="str">
            <v>RRAS 12</v>
          </cell>
          <cell r="E593" t="str">
            <v>E</v>
          </cell>
        </row>
        <row r="594">
          <cell r="A594">
            <v>2076039</v>
          </cell>
          <cell r="B594" t="str">
            <v>FUNCRAF ITAPETININGA</v>
          </cell>
          <cell r="C594" t="str">
            <v>ITAPETININGA</v>
          </cell>
          <cell r="D594" t="str">
            <v>RRAS 08</v>
          </cell>
          <cell r="E594" t="str">
            <v>E</v>
          </cell>
        </row>
        <row r="595">
          <cell r="A595">
            <v>2076829</v>
          </cell>
          <cell r="B595" t="str">
            <v>HEMONUCLEO DE CATANDUVA</v>
          </cell>
          <cell r="C595" t="str">
            <v>CATANDUVA</v>
          </cell>
          <cell r="D595" t="str">
            <v>RRAS 12</v>
          </cell>
          <cell r="E595" t="str">
            <v>E</v>
          </cell>
        </row>
        <row r="596">
          <cell r="A596">
            <v>2077175</v>
          </cell>
          <cell r="B596" t="str">
            <v>LAR SAO VICENTE DE PAULA NA PROV DE DEUS ESTRELA DOESTE</v>
          </cell>
          <cell r="C596" t="str">
            <v>ESTRELA D'OESTE</v>
          </cell>
          <cell r="D596" t="str">
            <v>RRAS 12</v>
          </cell>
          <cell r="E596" t="str">
            <v>E</v>
          </cell>
        </row>
        <row r="597">
          <cell r="A597">
            <v>2077477</v>
          </cell>
          <cell r="B597" t="str">
            <v>HOSPITAL SANTA MARCELINA SAO PAULO</v>
          </cell>
          <cell r="C597" t="str">
            <v>SAO PAULO</v>
          </cell>
          <cell r="D597" t="str">
            <v>RRAS 06</v>
          </cell>
          <cell r="E597" t="str">
            <v>E</v>
          </cell>
        </row>
        <row r="598">
          <cell r="A598">
            <v>2077485</v>
          </cell>
          <cell r="B598" t="str">
            <v>HOSPITAL SAO PAULO HOSPITAL DE ENSINO DA UNIFESP SAO PAULO</v>
          </cell>
          <cell r="C598" t="str">
            <v>SAO PAULO</v>
          </cell>
          <cell r="D598" t="str">
            <v>RRAS 06</v>
          </cell>
          <cell r="E598" t="str">
            <v>E</v>
          </cell>
        </row>
        <row r="599">
          <cell r="A599">
            <v>2078333</v>
          </cell>
          <cell r="B599" t="str">
            <v>SANTA CASA TAPIRAI</v>
          </cell>
          <cell r="C599" t="str">
            <v>TAPIRAI</v>
          </cell>
          <cell r="D599" t="str">
            <v>RRAS 08</v>
          </cell>
          <cell r="E599" t="str">
            <v>E</v>
          </cell>
        </row>
        <row r="600">
          <cell r="A600">
            <v>2078449</v>
          </cell>
          <cell r="B600" t="str">
            <v>SANTA CASA DE PATROCINIO PAULISTA</v>
          </cell>
          <cell r="C600" t="str">
            <v>PATROCINIO PAULISTA</v>
          </cell>
          <cell r="D600" t="str">
            <v>RRAS 13</v>
          </cell>
          <cell r="E600" t="str">
            <v>E</v>
          </cell>
        </row>
        <row r="601">
          <cell r="A601">
            <v>2078511</v>
          </cell>
          <cell r="B601" t="str">
            <v>HOSPITAL REGIONAL DE ILHA SOLTEIRA</v>
          </cell>
          <cell r="C601" t="str">
            <v>ILHA SOLTEIRA</v>
          </cell>
          <cell r="D601" t="str">
            <v>RRAS 12</v>
          </cell>
          <cell r="E601" t="str">
            <v>E</v>
          </cell>
        </row>
        <row r="602">
          <cell r="A602">
            <v>2078775</v>
          </cell>
          <cell r="B602" t="str">
            <v>SANTA CASA DE ARACATUBA HOSPITAL SAGRADO CORACAO DE JESUS</v>
          </cell>
          <cell r="C602" t="str">
            <v>ARACATUBA</v>
          </cell>
          <cell r="D602" t="str">
            <v>RRAS 12</v>
          </cell>
          <cell r="E602" t="str">
            <v>E</v>
          </cell>
        </row>
        <row r="603">
          <cell r="A603">
            <v>2078813</v>
          </cell>
          <cell r="B603" t="str">
            <v>HOSPITAL OFTALMOLOGICO DE SOROCABA</v>
          </cell>
          <cell r="C603" t="str">
            <v>SOROCABA</v>
          </cell>
          <cell r="D603" t="str">
            <v>RRAS 08</v>
          </cell>
          <cell r="E603" t="str">
            <v>E</v>
          </cell>
        </row>
        <row r="604">
          <cell r="A604">
            <v>2079208</v>
          </cell>
          <cell r="B604" t="str">
            <v>LAR ESPIRITA MARIA DE NAZARE MOJI MIRIM</v>
          </cell>
          <cell r="C604" t="str">
            <v>MOJI MIRIM</v>
          </cell>
          <cell r="D604" t="str">
            <v>RRAS 15</v>
          </cell>
          <cell r="E604" t="str">
            <v>E</v>
          </cell>
        </row>
        <row r="605">
          <cell r="A605">
            <v>2079356</v>
          </cell>
          <cell r="B605" t="str">
            <v>SANTA CASA DE TANABI</v>
          </cell>
          <cell r="C605" t="str">
            <v>TANABI</v>
          </cell>
          <cell r="D605" t="str">
            <v>RRAS 12</v>
          </cell>
          <cell r="E605" t="str">
            <v>E</v>
          </cell>
        </row>
        <row r="606">
          <cell r="A606">
            <v>2079453</v>
          </cell>
          <cell r="B606" t="str">
            <v>HOSPITAL LEONOR MENDES DE BARROS</v>
          </cell>
          <cell r="C606" t="str">
            <v>CAMPOS DO JORDAO</v>
          </cell>
          <cell r="D606" t="str">
            <v>RRAS 17</v>
          </cell>
          <cell r="E606" t="str">
            <v>E</v>
          </cell>
        </row>
        <row r="607">
          <cell r="A607">
            <v>2079585</v>
          </cell>
          <cell r="B607" t="str">
            <v>CASA DA CRIANCA HOSPITAL INFANTIL CAMPOS DO JORDAO</v>
          </cell>
          <cell r="C607" t="str">
            <v>CAMPOS DO JORDAO</v>
          </cell>
          <cell r="D607" t="str">
            <v>RRAS 17</v>
          </cell>
          <cell r="E607" t="str">
            <v>E</v>
          </cell>
        </row>
        <row r="608">
          <cell r="A608">
            <v>2079593</v>
          </cell>
          <cell r="B608" t="str">
            <v>HOSPITAL SAO JOAO REGISTRO</v>
          </cell>
          <cell r="C608" t="str">
            <v>REGISTRO</v>
          </cell>
          <cell r="D608" t="str">
            <v>RRAS 07</v>
          </cell>
          <cell r="E608" t="str">
            <v>E</v>
          </cell>
        </row>
        <row r="609">
          <cell r="A609">
            <v>2079739</v>
          </cell>
          <cell r="B609" t="str">
            <v>HOSPITAL SANTA ISABEL DE CLINICAS DE TAUBATE</v>
          </cell>
          <cell r="C609" t="str">
            <v>TAUBATE</v>
          </cell>
          <cell r="D609" t="str">
            <v>RRAS 17</v>
          </cell>
          <cell r="E609" t="str">
            <v>E</v>
          </cell>
        </row>
        <row r="610">
          <cell r="A610">
            <v>2079801</v>
          </cell>
          <cell r="B610" t="str">
            <v>SANTA CASA DE SANTA BRANCA</v>
          </cell>
          <cell r="C610" t="str">
            <v>SANTA BRANCA</v>
          </cell>
          <cell r="D610" t="str">
            <v>RRAS 17</v>
          </cell>
          <cell r="E610" t="str">
            <v>E</v>
          </cell>
        </row>
        <row r="611">
          <cell r="A611">
            <v>2079895</v>
          </cell>
          <cell r="B611" t="str">
            <v>SANTA CASA DE MISERICORDIA DE JALES</v>
          </cell>
          <cell r="C611" t="str">
            <v>JALES</v>
          </cell>
          <cell r="D611" t="str">
            <v>RRAS 12</v>
          </cell>
          <cell r="E611" t="str">
            <v>E</v>
          </cell>
        </row>
        <row r="612">
          <cell r="A612">
            <v>2080044</v>
          </cell>
          <cell r="B612" t="str">
            <v>SANTA CASA DE SAO JOAQUIM DA BARRA</v>
          </cell>
          <cell r="C612" t="str">
            <v>SAO JOAQUIM DA BARRA</v>
          </cell>
          <cell r="D612" t="str">
            <v>RRAS 13</v>
          </cell>
          <cell r="E612" t="str">
            <v>E</v>
          </cell>
        </row>
        <row r="613">
          <cell r="A613">
            <v>2080095</v>
          </cell>
          <cell r="B613" t="str">
            <v>SANTA CASA DE JOSE BONIFACIO</v>
          </cell>
          <cell r="C613" t="str">
            <v>JOSE BONIFACIO</v>
          </cell>
          <cell r="D613" t="str">
            <v>RRAS 12</v>
          </cell>
          <cell r="E613" t="str">
            <v>E</v>
          </cell>
        </row>
        <row r="614">
          <cell r="A614">
            <v>2080125</v>
          </cell>
          <cell r="B614" t="str">
            <v>INST DO CANCER ARNALDO VIEIRA DE CARVALHO</v>
          </cell>
          <cell r="C614" t="str">
            <v>SAO PAULO</v>
          </cell>
          <cell r="D614" t="str">
            <v>RRAS 06</v>
          </cell>
          <cell r="E614" t="str">
            <v>E</v>
          </cell>
        </row>
        <row r="615">
          <cell r="A615">
            <v>2080222</v>
          </cell>
          <cell r="B615" t="str">
            <v>SANTA CASA DE CACONDE</v>
          </cell>
          <cell r="C615" t="str">
            <v>CACONDE</v>
          </cell>
          <cell r="D615" t="str">
            <v>RRAS 15</v>
          </cell>
          <cell r="E615" t="str">
            <v>E</v>
          </cell>
        </row>
        <row r="616">
          <cell r="A616">
            <v>2080281</v>
          </cell>
          <cell r="B616" t="str">
            <v>HOSPITAL SAO JOSE DE HERCULANDIA</v>
          </cell>
          <cell r="C616" t="str">
            <v>HERCULANDIA</v>
          </cell>
          <cell r="D616" t="str">
            <v>RRAS 10</v>
          </cell>
          <cell r="E616" t="str">
            <v>E</v>
          </cell>
        </row>
        <row r="617">
          <cell r="A617">
            <v>2080478</v>
          </cell>
          <cell r="B617" t="str">
            <v>SANTA CASA DE MISERICORDIA DE PEDREGULHO</v>
          </cell>
          <cell r="C617" t="str">
            <v>PEDREGULHO</v>
          </cell>
          <cell r="D617" t="str">
            <v>RRAS 13</v>
          </cell>
          <cell r="E617" t="str">
            <v>E</v>
          </cell>
        </row>
        <row r="618">
          <cell r="A618">
            <v>2080532</v>
          </cell>
          <cell r="B618" t="str">
            <v>SANTA CASA HOSP DR ARISTOTELES OLIVEIRA MARTINS PRES PRUDENT</v>
          </cell>
          <cell r="C618" t="str">
            <v>PRESIDENTE PRUDENTE</v>
          </cell>
          <cell r="D618" t="str">
            <v>RRAS 11</v>
          </cell>
          <cell r="E618" t="str">
            <v>E</v>
          </cell>
        </row>
        <row r="619">
          <cell r="A619">
            <v>2080664</v>
          </cell>
          <cell r="B619" t="str">
            <v>SANTA CASA DE TUPA</v>
          </cell>
          <cell r="C619" t="str">
            <v>TUPA</v>
          </cell>
          <cell r="D619" t="str">
            <v>RRAS 10</v>
          </cell>
          <cell r="E619" t="str">
            <v>E</v>
          </cell>
        </row>
        <row r="620">
          <cell r="A620">
            <v>2080982</v>
          </cell>
          <cell r="B620" t="str">
            <v>HOSPITAL DE CLEMENTINA</v>
          </cell>
          <cell r="C620" t="str">
            <v>CLEMENTINA</v>
          </cell>
          <cell r="D620" t="str">
            <v>RRAS 12</v>
          </cell>
          <cell r="E620" t="str">
            <v>E</v>
          </cell>
        </row>
        <row r="621">
          <cell r="A621">
            <v>2081377</v>
          </cell>
          <cell r="B621" t="str">
            <v>SANTA CASA DE VOTUPORANGA</v>
          </cell>
          <cell r="C621" t="str">
            <v>VOTUPORANGA</v>
          </cell>
          <cell r="D621" t="str">
            <v>RRAS 12</v>
          </cell>
          <cell r="E621" t="str">
            <v>E</v>
          </cell>
        </row>
        <row r="622">
          <cell r="A622">
            <v>2081466</v>
          </cell>
          <cell r="B622" t="str">
            <v>HOSPITAL NOSSA SENHORA DA DIVINA PROVIDENCIA</v>
          </cell>
          <cell r="C622" t="str">
            <v>JACI</v>
          </cell>
          <cell r="D622" t="str">
            <v>RRAS 12</v>
          </cell>
          <cell r="E622" t="str">
            <v>E</v>
          </cell>
        </row>
        <row r="623">
          <cell r="A623">
            <v>2081482</v>
          </cell>
          <cell r="B623" t="str">
            <v>BOLDRINI CAMPINAS</v>
          </cell>
          <cell r="C623" t="str">
            <v>CAMPINAS</v>
          </cell>
          <cell r="D623" t="str">
            <v>RRAS 15</v>
          </cell>
          <cell r="E623" t="str">
            <v>E</v>
          </cell>
        </row>
        <row r="624">
          <cell r="A624">
            <v>2081644</v>
          </cell>
          <cell r="B624" t="str">
            <v>HOSPITAL FREI GALVAO</v>
          </cell>
          <cell r="C624" t="str">
            <v>GUARATINGUETA</v>
          </cell>
          <cell r="D624" t="str">
            <v>RRAS 17</v>
          </cell>
          <cell r="E624" t="str">
            <v>E</v>
          </cell>
        </row>
        <row r="625">
          <cell r="A625">
            <v>2081873</v>
          </cell>
          <cell r="B625" t="str">
            <v>HOSPITAL E MATERNIDADE DE RANCHARIA</v>
          </cell>
          <cell r="C625" t="str">
            <v>RANCHARIA</v>
          </cell>
          <cell r="D625" t="str">
            <v>RRAS 11</v>
          </cell>
          <cell r="E625" t="str">
            <v>E</v>
          </cell>
        </row>
        <row r="626">
          <cell r="A626">
            <v>2082071</v>
          </cell>
          <cell r="B626" t="str">
            <v>SANTA CASA DE CARDOSO</v>
          </cell>
          <cell r="C626" t="str">
            <v>CARDOSO</v>
          </cell>
          <cell r="D626" t="str">
            <v>RRAS 12</v>
          </cell>
          <cell r="E626" t="str">
            <v>E</v>
          </cell>
        </row>
        <row r="627">
          <cell r="A627">
            <v>2082276</v>
          </cell>
          <cell r="B627" t="str">
            <v>CASAS ANDRE LUIZ GUARULHOS</v>
          </cell>
          <cell r="C627" t="str">
            <v>GUARULHOS</v>
          </cell>
          <cell r="D627" t="str">
            <v>RRAS 02</v>
          </cell>
          <cell r="E627" t="str">
            <v>E</v>
          </cell>
        </row>
        <row r="628">
          <cell r="A628">
            <v>2082438</v>
          </cell>
          <cell r="B628" t="str">
            <v>SANTA CASA DE CHAVANTES</v>
          </cell>
          <cell r="C628" t="str">
            <v>CHAVANTES</v>
          </cell>
          <cell r="D628" t="str">
            <v>RRAS 10</v>
          </cell>
          <cell r="E628" t="str">
            <v>E</v>
          </cell>
        </row>
        <row r="629">
          <cell r="A629">
            <v>2082454</v>
          </cell>
          <cell r="B629" t="str">
            <v>CASA DA CRIANCA DE TUPA</v>
          </cell>
          <cell r="C629" t="str">
            <v>TUPA</v>
          </cell>
          <cell r="D629" t="str">
            <v>RRAS 10</v>
          </cell>
          <cell r="E629" t="str">
            <v>E</v>
          </cell>
        </row>
        <row r="630">
          <cell r="A630">
            <v>2082470</v>
          </cell>
          <cell r="B630" t="str">
            <v>HOSPITAL SAO LEOPOLDO MANDIC</v>
          </cell>
          <cell r="C630" t="str">
            <v>ARARAS</v>
          </cell>
          <cell r="D630" t="str">
            <v>RRAS 14</v>
          </cell>
          <cell r="E630" t="str">
            <v>E</v>
          </cell>
        </row>
        <row r="631">
          <cell r="A631">
            <v>2082659</v>
          </cell>
          <cell r="B631" t="str">
            <v>SANTA CASA DE NOVA GRANADA</v>
          </cell>
          <cell r="C631" t="str">
            <v>NOVA GRANADA</v>
          </cell>
          <cell r="D631" t="str">
            <v>RRAS 12</v>
          </cell>
          <cell r="E631" t="str">
            <v>E</v>
          </cell>
        </row>
        <row r="632">
          <cell r="A632">
            <v>2082667</v>
          </cell>
          <cell r="B632" t="str">
            <v>SANTA CASA DE MONTE APRAZIVEL</v>
          </cell>
          <cell r="C632" t="str">
            <v>MONTE APRAZIVEL</v>
          </cell>
          <cell r="D632" t="str">
            <v>RRAS 12</v>
          </cell>
          <cell r="E632" t="str">
            <v>E</v>
          </cell>
        </row>
        <row r="633">
          <cell r="A633">
            <v>2082691</v>
          </cell>
          <cell r="B633" t="str">
            <v>SANTA CASA DE ANDRADINA</v>
          </cell>
          <cell r="C633" t="str">
            <v>ANDRADINA</v>
          </cell>
          <cell r="D633" t="str">
            <v>RRAS 12</v>
          </cell>
          <cell r="E633" t="str">
            <v>E</v>
          </cell>
        </row>
        <row r="634">
          <cell r="A634">
            <v>2082810</v>
          </cell>
          <cell r="B634" t="str">
            <v>CONDERG HOSPITAL REGIONAL DE DIVINOLANDIA</v>
          </cell>
          <cell r="C634" t="str">
            <v>DIVINOLANDIA</v>
          </cell>
          <cell r="D634" t="str">
            <v>RRAS 15</v>
          </cell>
          <cell r="E634" t="str">
            <v>E</v>
          </cell>
        </row>
        <row r="635">
          <cell r="A635">
            <v>2083051</v>
          </cell>
          <cell r="B635" t="str">
            <v>SANTA CASA DE APARECIDA</v>
          </cell>
          <cell r="C635" t="str">
            <v>APARECIDA</v>
          </cell>
          <cell r="D635" t="str">
            <v>RRAS 17</v>
          </cell>
          <cell r="E635" t="str">
            <v>E</v>
          </cell>
        </row>
        <row r="636">
          <cell r="A636">
            <v>2083086</v>
          </cell>
          <cell r="B636" t="str">
            <v>HOSPITAL AMARAL CARVALHO JAU</v>
          </cell>
          <cell r="C636" t="str">
            <v>JAU</v>
          </cell>
          <cell r="D636" t="str">
            <v>RRAS 09</v>
          </cell>
          <cell r="E636" t="str">
            <v>E</v>
          </cell>
        </row>
        <row r="637">
          <cell r="A637">
            <v>2083159</v>
          </cell>
          <cell r="B637" t="str">
            <v>BEZERRA DE MENEZES RIO CLARO</v>
          </cell>
          <cell r="C637" t="str">
            <v>RIO CLARO</v>
          </cell>
          <cell r="D637" t="str">
            <v>RRAS 14</v>
          </cell>
          <cell r="E637" t="str">
            <v>E</v>
          </cell>
        </row>
        <row r="638">
          <cell r="A638">
            <v>2083280</v>
          </cell>
          <cell r="B638" t="str">
            <v>SANATORIO SANTA CRUZ</v>
          </cell>
          <cell r="C638" t="str">
            <v>CAMPOS DO JORDAO</v>
          </cell>
          <cell r="D638" t="str">
            <v>RRAS 17</v>
          </cell>
          <cell r="E638" t="str">
            <v>E</v>
          </cell>
        </row>
        <row r="639">
          <cell r="A639">
            <v>2084252</v>
          </cell>
          <cell r="B639" t="str">
            <v>SOBRAPAR CAMPINAS</v>
          </cell>
          <cell r="C639" t="str">
            <v>CAMPINAS</v>
          </cell>
          <cell r="D639" t="str">
            <v>RRAS 15</v>
          </cell>
          <cell r="E639" t="str">
            <v>E</v>
          </cell>
        </row>
        <row r="640">
          <cell r="A640">
            <v>2084384</v>
          </cell>
          <cell r="B640" t="str">
            <v>INSTITUTO BEZERRA DE MENEZES ESPIRITO SANTO DO PINHAL</v>
          </cell>
          <cell r="C640" t="str">
            <v>ESPIRITO SANTO DO PINHAL</v>
          </cell>
          <cell r="D640" t="str">
            <v>RRAS 15</v>
          </cell>
          <cell r="E640" t="str">
            <v>E</v>
          </cell>
        </row>
        <row r="641">
          <cell r="A641">
            <v>2085143</v>
          </cell>
          <cell r="B641" t="str">
            <v>INSTITUTO AMERICO BAIRRAL DE PSIQUIATRIA</v>
          </cell>
          <cell r="C641" t="str">
            <v>ITAPIRA</v>
          </cell>
          <cell r="D641" t="str">
            <v>RRAS 15</v>
          </cell>
          <cell r="E641" t="str">
            <v>E</v>
          </cell>
        </row>
        <row r="642">
          <cell r="A642">
            <v>2085747</v>
          </cell>
          <cell r="B642" t="str">
            <v>LAR SAO FRANCISCO DE ASSIS NA PROV DE DEUS JACI</v>
          </cell>
          <cell r="C642" t="str">
            <v>JACI</v>
          </cell>
          <cell r="D642" t="str">
            <v>RRAS 12</v>
          </cell>
          <cell r="E642" t="str">
            <v>E</v>
          </cell>
        </row>
        <row r="643">
          <cell r="A643">
            <v>2088932</v>
          </cell>
          <cell r="B643" t="str">
            <v>COLSAN SAO PAULO</v>
          </cell>
          <cell r="C643" t="str">
            <v>SAO PAULO</v>
          </cell>
          <cell r="D643" t="str">
            <v>RRAS 06</v>
          </cell>
          <cell r="E643" t="str">
            <v>E</v>
          </cell>
        </row>
        <row r="644">
          <cell r="A644">
            <v>2089319</v>
          </cell>
          <cell r="B644" t="str">
            <v>LAB DE ANAT PAT DA FAC DE MEDICINA DE CATANDUVA</v>
          </cell>
          <cell r="C644" t="str">
            <v>CATANDUVA</v>
          </cell>
          <cell r="D644" t="str">
            <v>RRAS 12</v>
          </cell>
          <cell r="E644" t="str">
            <v>E</v>
          </cell>
        </row>
        <row r="645">
          <cell r="A645">
            <v>2089327</v>
          </cell>
          <cell r="B645" t="str">
            <v>HOSPITAL PADRE ALBINO CATANDUVA</v>
          </cell>
          <cell r="C645" t="str">
            <v>CATANDUVA</v>
          </cell>
          <cell r="D645" t="str">
            <v>RRAS 12</v>
          </cell>
          <cell r="E645" t="str">
            <v>E</v>
          </cell>
        </row>
        <row r="646">
          <cell r="A646">
            <v>2089335</v>
          </cell>
          <cell r="B646" t="str">
            <v>HOSP ESCOLA EMILIO CARLOS CATANDUVA</v>
          </cell>
          <cell r="C646" t="str">
            <v>CATANDUVA</v>
          </cell>
          <cell r="D646" t="str">
            <v>RRAS 12</v>
          </cell>
          <cell r="E646" t="str">
            <v>E</v>
          </cell>
        </row>
        <row r="647">
          <cell r="A647">
            <v>2090236</v>
          </cell>
          <cell r="B647" t="str">
            <v>FUNDACAO PIO XII BARRETOS</v>
          </cell>
          <cell r="C647" t="str">
            <v>BARRETOS</v>
          </cell>
          <cell r="D647" t="str">
            <v>RRAS 13</v>
          </cell>
          <cell r="E647" t="str">
            <v>E</v>
          </cell>
        </row>
        <row r="648">
          <cell r="A648">
            <v>2090929</v>
          </cell>
          <cell r="B648" t="str">
            <v>SANTA CASA DE MISERICORDIA DE MANDURI</v>
          </cell>
          <cell r="C648" t="str">
            <v>MANDURI</v>
          </cell>
          <cell r="D648" t="str">
            <v>RRAS 09</v>
          </cell>
          <cell r="E648" t="str">
            <v>E</v>
          </cell>
        </row>
        <row r="649">
          <cell r="A649">
            <v>2090961</v>
          </cell>
          <cell r="B649" t="str">
            <v>HOSPITAL CARLOS FERNANDO MALZONI MATAO</v>
          </cell>
          <cell r="C649" t="str">
            <v>MATAO</v>
          </cell>
          <cell r="D649" t="str">
            <v>RRAS 13</v>
          </cell>
          <cell r="E649" t="str">
            <v>E</v>
          </cell>
        </row>
        <row r="650">
          <cell r="A650">
            <v>2092220</v>
          </cell>
          <cell r="B650" t="str">
            <v>SOBECCAN RIBEIRAO PRETO</v>
          </cell>
          <cell r="C650" t="str">
            <v>RIBEIRAO PRETO</v>
          </cell>
          <cell r="D650" t="str">
            <v>RRAS 13</v>
          </cell>
          <cell r="E650" t="str">
            <v>E</v>
          </cell>
        </row>
        <row r="651">
          <cell r="A651">
            <v>2092255</v>
          </cell>
          <cell r="B651" t="str">
            <v>POLICLINICA CISAVAR APIAI</v>
          </cell>
          <cell r="C651" t="str">
            <v>APIAI</v>
          </cell>
          <cell r="D651" t="str">
            <v>RRAS 08</v>
          </cell>
          <cell r="E651" t="str">
            <v>E</v>
          </cell>
        </row>
        <row r="652">
          <cell r="A652">
            <v>2093111</v>
          </cell>
          <cell r="B652" t="str">
            <v>APAE DE REGISTRO</v>
          </cell>
          <cell r="C652" t="str">
            <v>REGISTRO</v>
          </cell>
          <cell r="D652" t="str">
            <v>RRAS 07</v>
          </cell>
          <cell r="E652" t="str">
            <v>E</v>
          </cell>
        </row>
        <row r="653">
          <cell r="A653">
            <v>2093324</v>
          </cell>
          <cell r="B653" t="str">
            <v>SANTA CASA DE FERNANDOPOLIS</v>
          </cell>
          <cell r="C653" t="str">
            <v>FERNANDOPOLIS</v>
          </cell>
          <cell r="D653" t="str">
            <v>RRAS 12</v>
          </cell>
          <cell r="E653" t="str">
            <v>E</v>
          </cell>
        </row>
        <row r="654">
          <cell r="A654">
            <v>2093405</v>
          </cell>
          <cell r="B654" t="str">
            <v>INAMEX NHANDEARA</v>
          </cell>
          <cell r="C654" t="str">
            <v>NHANDEARA</v>
          </cell>
          <cell r="D654" t="str">
            <v>RRAS 12</v>
          </cell>
          <cell r="E654" t="str">
            <v>E</v>
          </cell>
        </row>
        <row r="655">
          <cell r="A655">
            <v>2093502</v>
          </cell>
          <cell r="B655" t="str">
            <v>HOSPITAL SAO DOMINGOS NA PROV DE DEUS NHANDEARA</v>
          </cell>
          <cell r="C655" t="str">
            <v>NHANDEARA</v>
          </cell>
          <cell r="D655" t="str">
            <v>RRAS 12</v>
          </cell>
          <cell r="E655" t="str">
            <v>E</v>
          </cell>
        </row>
        <row r="656">
          <cell r="A656">
            <v>2093510</v>
          </cell>
          <cell r="B656" t="str">
            <v>LAR MADRE PAULINA NA PROV DE DEUS SANTA FE DO SUL</v>
          </cell>
          <cell r="C656" t="str">
            <v>SANTA FE DO SUL</v>
          </cell>
          <cell r="D656" t="str">
            <v>RRAS 12</v>
          </cell>
          <cell r="E656" t="str">
            <v>E</v>
          </cell>
        </row>
        <row r="657">
          <cell r="A657">
            <v>2093537</v>
          </cell>
          <cell r="B657" t="str">
            <v>HEMOCENTRO SAO JOSE DO RIO PRETO</v>
          </cell>
          <cell r="C657" t="str">
            <v>SAO JOSE DO RIO PRETO</v>
          </cell>
          <cell r="D657" t="str">
            <v>RRAS 12</v>
          </cell>
          <cell r="E657" t="str">
            <v>E</v>
          </cell>
        </row>
        <row r="658">
          <cell r="A658">
            <v>2095041</v>
          </cell>
          <cell r="B658" t="str">
            <v>UNIDADE DE HEMOTERAPIA DE SERRANA</v>
          </cell>
          <cell r="C658" t="str">
            <v>SERRANA</v>
          </cell>
          <cell r="D658" t="str">
            <v>RRAS 13</v>
          </cell>
          <cell r="E658" t="str">
            <v>E</v>
          </cell>
        </row>
        <row r="659">
          <cell r="A659">
            <v>2095882</v>
          </cell>
          <cell r="B659" t="str">
            <v>HEMOCENTRO REGIONAL COLSAN</v>
          </cell>
          <cell r="C659" t="str">
            <v>JUNDIAI</v>
          </cell>
          <cell r="D659" t="str">
            <v>RRAS 16</v>
          </cell>
          <cell r="E659" t="str">
            <v>E</v>
          </cell>
        </row>
        <row r="660">
          <cell r="A660">
            <v>2688522</v>
          </cell>
          <cell r="B660" t="str">
            <v>CASA DE DAVID SAO PAULO</v>
          </cell>
          <cell r="C660" t="str">
            <v>SAO PAULO</v>
          </cell>
          <cell r="D660" t="str">
            <v>RRAS 06</v>
          </cell>
          <cell r="E660" t="str">
            <v>E</v>
          </cell>
        </row>
        <row r="661">
          <cell r="A661">
            <v>2688689</v>
          </cell>
          <cell r="B661" t="str">
            <v>SANTA CASA DE SAO PAULO HOSPITAL CENTRAL SAO PAULO</v>
          </cell>
          <cell r="C661" t="str">
            <v>SAO PAULO</v>
          </cell>
          <cell r="D661" t="str">
            <v>RRAS 06</v>
          </cell>
          <cell r="E661" t="str">
            <v>E</v>
          </cell>
        </row>
        <row r="662">
          <cell r="A662">
            <v>2704900</v>
          </cell>
          <cell r="B662" t="str">
            <v>HOSPITAL UNIVERSITARIO SAO FRANCISCO NA PROV DE DEUS</v>
          </cell>
          <cell r="C662" t="str">
            <v>BRAGANCA PAULISTA</v>
          </cell>
          <cell r="D662" t="str">
            <v>RRAS 16</v>
          </cell>
          <cell r="E662" t="str">
            <v>E</v>
          </cell>
        </row>
        <row r="663">
          <cell r="A663">
            <v>2705982</v>
          </cell>
          <cell r="B663" t="str">
            <v>SANTA CASA DE FRANCA</v>
          </cell>
          <cell r="C663" t="str">
            <v>FRANCA</v>
          </cell>
          <cell r="D663" t="str">
            <v>RRAS 13</v>
          </cell>
          <cell r="E663" t="str">
            <v>E</v>
          </cell>
        </row>
        <row r="664">
          <cell r="A664">
            <v>2745356</v>
          </cell>
          <cell r="B664" t="str">
            <v>CLINICA ANDRE LUIZ</v>
          </cell>
          <cell r="C664" t="str">
            <v>GARCA</v>
          </cell>
          <cell r="D664" t="str">
            <v>RRAS 10</v>
          </cell>
          <cell r="E664" t="str">
            <v>E</v>
          </cell>
        </row>
        <row r="665">
          <cell r="A665">
            <v>2745402</v>
          </cell>
          <cell r="B665" t="str">
            <v>SANTA CASA DE MISERICORDIA DE FLORIDA PAULISTA</v>
          </cell>
          <cell r="C665" t="str">
            <v>FLORIDA PAULISTA</v>
          </cell>
          <cell r="D665" t="str">
            <v>RRAS 10</v>
          </cell>
          <cell r="E665" t="str">
            <v>E</v>
          </cell>
        </row>
        <row r="666">
          <cell r="A666">
            <v>2748029</v>
          </cell>
          <cell r="B666" t="str">
            <v>SANTA CASA DE MISERICORDIA DE SAO JOSE DOS CAMPOS</v>
          </cell>
          <cell r="C666" t="str">
            <v>SAO JOSE DOS CAMPOS</v>
          </cell>
          <cell r="D666" t="str">
            <v>RRAS 17</v>
          </cell>
          <cell r="E666" t="str">
            <v>E</v>
          </cell>
        </row>
        <row r="667">
          <cell r="A667">
            <v>2748231</v>
          </cell>
          <cell r="B667" t="str">
            <v>HOSPITAL REGIONAL DE BOTUCATU</v>
          </cell>
          <cell r="C667" t="str">
            <v>BOTUCATU</v>
          </cell>
          <cell r="D667" t="str">
            <v>RRAS 09</v>
          </cell>
          <cell r="E667" t="str">
            <v>E</v>
          </cell>
        </row>
        <row r="668">
          <cell r="A668">
            <v>2790629</v>
          </cell>
          <cell r="B668" t="str">
            <v>CENTRO TRATAMENTO E REAB EM SAUDE MENTAL SEBASTIAO PAIVA</v>
          </cell>
          <cell r="C668" t="str">
            <v>BAURU</v>
          </cell>
          <cell r="D668" t="str">
            <v>RRAS 09</v>
          </cell>
          <cell r="E668" t="str">
            <v>E</v>
          </cell>
        </row>
        <row r="669">
          <cell r="A669">
            <v>2790653</v>
          </cell>
          <cell r="B669" t="str">
            <v>HOSPITAL TEREZA PERLATTI JAU</v>
          </cell>
          <cell r="C669" t="str">
            <v>JAU</v>
          </cell>
          <cell r="D669" t="str">
            <v>RRAS 09</v>
          </cell>
          <cell r="E669" t="str">
            <v>E</v>
          </cell>
        </row>
        <row r="670">
          <cell r="A670">
            <v>2790963</v>
          </cell>
          <cell r="B670" t="str">
            <v>LAR DOM BOSCO NA PROVIDENCIA DE DEUS PIRAJUI</v>
          </cell>
          <cell r="C670" t="str">
            <v>PIRAJUI</v>
          </cell>
          <cell r="D670" t="str">
            <v>RRAS 09</v>
          </cell>
          <cell r="E670" t="str">
            <v>E</v>
          </cell>
        </row>
        <row r="671">
          <cell r="A671">
            <v>2790998</v>
          </cell>
          <cell r="B671" t="str">
            <v>LAR IRMA DULCE NA PROVIDENCIA DE DEUS PIRAJUI</v>
          </cell>
          <cell r="C671" t="str">
            <v>PIRAJUI</v>
          </cell>
          <cell r="D671" t="str">
            <v>RRAS 09</v>
          </cell>
          <cell r="E671" t="str">
            <v>E</v>
          </cell>
        </row>
        <row r="672">
          <cell r="A672">
            <v>2824825</v>
          </cell>
          <cell r="B672" t="str">
            <v>AG TRANSF DO HOSP DE BASE DE SJ RIO PRETO</v>
          </cell>
          <cell r="C672" t="str">
            <v>SAO JOSE DO RIO PRETO</v>
          </cell>
          <cell r="D672" t="str">
            <v>RRAS 12</v>
          </cell>
          <cell r="E672" t="str">
            <v>E</v>
          </cell>
        </row>
        <row r="673">
          <cell r="A673">
            <v>2824892</v>
          </cell>
          <cell r="B673" t="str">
            <v>UNIDADE DE COLETA E TRANSFUSAO DE VOTUPORANGA</v>
          </cell>
          <cell r="C673" t="str">
            <v>VOTUPORANGA</v>
          </cell>
          <cell r="D673" t="str">
            <v>RRAS 12</v>
          </cell>
          <cell r="E673" t="str">
            <v>E</v>
          </cell>
        </row>
        <row r="674">
          <cell r="A674">
            <v>3020339</v>
          </cell>
          <cell r="B674" t="str">
            <v>AG TRANSF DO HOSP EMILIO CARLOS CATANDUVA</v>
          </cell>
          <cell r="C674" t="str">
            <v>CATANDUVA</v>
          </cell>
          <cell r="D674" t="str">
            <v>RRAS 12</v>
          </cell>
          <cell r="E674" t="str">
            <v>E</v>
          </cell>
        </row>
        <row r="675">
          <cell r="A675">
            <v>3020762</v>
          </cell>
          <cell r="B675" t="str">
            <v>BANCO DE OLHOS DE SOROCABA SOROCABA</v>
          </cell>
          <cell r="C675" t="str">
            <v>SOROCABA</v>
          </cell>
          <cell r="D675" t="str">
            <v>RRAS 08</v>
          </cell>
          <cell r="E675" t="str">
            <v>E</v>
          </cell>
        </row>
        <row r="676">
          <cell r="A676">
            <v>3745546</v>
          </cell>
          <cell r="B676" t="str">
            <v>HOSPITAL LAR NOSSA SENHORA DAS GRACAS NA PROVIDENCIA DE DEUS</v>
          </cell>
          <cell r="C676" t="str">
            <v>SAO JOSE DO RIO PRETO</v>
          </cell>
          <cell r="D676" t="str">
            <v>RRAS 12</v>
          </cell>
          <cell r="E676" t="str">
            <v>E</v>
          </cell>
        </row>
        <row r="677">
          <cell r="A677">
            <v>3753433</v>
          </cell>
          <cell r="B677" t="str">
            <v>HOSPITAL LEONOR MENDES DE BARROS</v>
          </cell>
          <cell r="C677" t="str">
            <v>CAMPOS DO JORDAO</v>
          </cell>
          <cell r="D677" t="str">
            <v>RRAS 17</v>
          </cell>
          <cell r="E677" t="str">
            <v>E</v>
          </cell>
        </row>
        <row r="678">
          <cell r="A678">
            <v>3877280</v>
          </cell>
          <cell r="B678" t="str">
            <v>AG TRANSFUCIONAL HOSPITAL PADRE ALBINO CATANDUVA</v>
          </cell>
          <cell r="C678" t="str">
            <v>CATANDUVA</v>
          </cell>
          <cell r="D678" t="str">
            <v>RRAS 12</v>
          </cell>
          <cell r="E678" t="str">
            <v>E</v>
          </cell>
        </row>
        <row r="679">
          <cell r="A679">
            <v>5010438</v>
          </cell>
          <cell r="B679" t="str">
            <v>APAE TUPA</v>
          </cell>
          <cell r="C679" t="str">
            <v>TUPA</v>
          </cell>
          <cell r="D679" t="str">
            <v>RRAS 10</v>
          </cell>
          <cell r="E679" t="str">
            <v>E</v>
          </cell>
        </row>
        <row r="680">
          <cell r="A680">
            <v>5033543</v>
          </cell>
          <cell r="B680" t="str">
            <v>CASA TRANSITORIA ANDRE LUIZ</v>
          </cell>
          <cell r="C680" t="str">
            <v>BARRETOS</v>
          </cell>
          <cell r="D680" t="str">
            <v>RRAS 13</v>
          </cell>
          <cell r="E680" t="str">
            <v>E</v>
          </cell>
        </row>
        <row r="681">
          <cell r="A681">
            <v>5656079</v>
          </cell>
          <cell r="B681" t="str">
            <v>AMBULATORIO DE DEFICIENCIA MENTAL GUARULHOS</v>
          </cell>
          <cell r="C681" t="str">
            <v>GUARULHOS</v>
          </cell>
          <cell r="D681" t="str">
            <v>RRAS 02</v>
          </cell>
          <cell r="E681" t="str">
            <v>E</v>
          </cell>
        </row>
        <row r="682">
          <cell r="A682">
            <v>5869412</v>
          </cell>
          <cell r="B682" t="str">
            <v>CENTRO DE TRATAMENTO FABIANA MACEDO DE MORAIS</v>
          </cell>
          <cell r="C682" t="str">
            <v>SAO JOSE DOS CAMPOS</v>
          </cell>
          <cell r="D682" t="str">
            <v>RRAS 17</v>
          </cell>
          <cell r="E682" t="str">
            <v>E</v>
          </cell>
        </row>
        <row r="683">
          <cell r="A683">
            <v>6357105</v>
          </cell>
          <cell r="B683" t="str">
            <v>PROAD PROGRAMA DE ORIENTACAO E ATENDIMENTO A DEPENDENTES</v>
          </cell>
          <cell r="C683" t="str">
            <v>SAO PAULO</v>
          </cell>
          <cell r="D683" t="str">
            <v>RRAS 06</v>
          </cell>
          <cell r="E683" t="str">
            <v>E</v>
          </cell>
        </row>
        <row r="684">
          <cell r="A684">
            <v>7066376</v>
          </cell>
          <cell r="B684" t="str">
            <v>HOSPITAL DE AMOR JALES</v>
          </cell>
          <cell r="C684" t="str">
            <v>JALES</v>
          </cell>
          <cell r="D684" t="str">
            <v>RRAS 12</v>
          </cell>
          <cell r="E684" t="str">
            <v>E</v>
          </cell>
        </row>
        <row r="685">
          <cell r="A685">
            <v>7400926</v>
          </cell>
          <cell r="B685" t="str">
            <v>FUNDACAO HOSPITAL REGIONAL DO CANCER</v>
          </cell>
          <cell r="C685" t="str">
            <v>PRESIDENTE PRUDENTE</v>
          </cell>
          <cell r="D685" t="str">
            <v>RRAS 11</v>
          </cell>
          <cell r="E685" t="str">
            <v>E</v>
          </cell>
        </row>
        <row r="686">
          <cell r="A686">
            <v>9729488</v>
          </cell>
          <cell r="B686" t="str">
            <v>COLSAN HOSPITAL SAO JOAO</v>
          </cell>
          <cell r="C686" t="str">
            <v>REGISTRO</v>
          </cell>
          <cell r="D686" t="str">
            <v>RRAS 07</v>
          </cell>
          <cell r="E686" t="str">
            <v>E</v>
          </cell>
        </row>
        <row r="687">
          <cell r="A687">
            <v>2037483</v>
          </cell>
          <cell r="B687" t="str">
            <v>UNIDADE DE FISIOTERAPIA DE ANGATUBA</v>
          </cell>
          <cell r="C687" t="str">
            <v>ANGATUBA</v>
          </cell>
          <cell r="D687" t="str">
            <v>RRAS 08</v>
          </cell>
          <cell r="E687" t="str">
            <v>E</v>
          </cell>
        </row>
        <row r="688">
          <cell r="A688">
            <v>2041774</v>
          </cell>
          <cell r="B688" t="str">
            <v>COMPLEXO AMBULATORIAL REGIONAL REGISTRO</v>
          </cell>
          <cell r="C688" t="str">
            <v>REGISTRO</v>
          </cell>
          <cell r="D688" t="str">
            <v>RRAS 07</v>
          </cell>
          <cell r="E688" t="str">
            <v>E</v>
          </cell>
        </row>
        <row r="689">
          <cell r="A689">
            <v>2041782</v>
          </cell>
          <cell r="B689" t="str">
            <v>AMBULATORIO REGIONAL SAUDE MENTAL REGISTRO</v>
          </cell>
          <cell r="C689" t="str">
            <v>REGISTRO</v>
          </cell>
          <cell r="D689" t="str">
            <v>RRAS 07</v>
          </cell>
          <cell r="E689" t="str">
            <v>E</v>
          </cell>
        </row>
        <row r="690">
          <cell r="A690">
            <v>2041790</v>
          </cell>
          <cell r="B690" t="str">
            <v>LABORATORIO REGIONAL DE REGISTRO</v>
          </cell>
          <cell r="C690" t="str">
            <v>REGISTRO</v>
          </cell>
          <cell r="D690" t="str">
            <v>RRAS 07</v>
          </cell>
          <cell r="E690" t="str">
            <v>E</v>
          </cell>
        </row>
        <row r="691">
          <cell r="A691">
            <v>2093073</v>
          </cell>
          <cell r="B691" t="str">
            <v>SERVICO INTER HOSPITALAR E MOVEL SIMOV VALE DO RIBEIRA</v>
          </cell>
          <cell r="C691" t="str">
            <v>PARIQUERA-ACU</v>
          </cell>
          <cell r="D691" t="str">
            <v>RRAS 07</v>
          </cell>
          <cell r="E691" t="str">
            <v>E</v>
          </cell>
        </row>
        <row r="692">
          <cell r="A692">
            <v>3008347</v>
          </cell>
          <cell r="B692" t="str">
            <v>CENTRO DE DETENCAO PROVISORIA DE CAMPINAS</v>
          </cell>
          <cell r="C692" t="str">
            <v>CAMPINAS</v>
          </cell>
          <cell r="D692" t="str">
            <v>RRAS 15</v>
          </cell>
          <cell r="E692" t="str">
            <v>E</v>
          </cell>
        </row>
        <row r="693">
          <cell r="A693">
            <v>7201850</v>
          </cell>
          <cell r="B693" t="str">
            <v>CENTRO DE RESSOCIALIZACAO DE LIMEIRA</v>
          </cell>
          <cell r="C693" t="str">
            <v>LIMEIRA</v>
          </cell>
          <cell r="D693" t="str">
            <v>RRAS 14</v>
          </cell>
          <cell r="E693" t="str">
            <v>E</v>
          </cell>
        </row>
        <row r="694">
          <cell r="A694">
            <v>2749807</v>
          </cell>
          <cell r="B694" t="str">
            <v>GIANCARLO SALVATI</v>
          </cell>
          <cell r="C694" t="str">
            <v>ARTUR NOGUEIRA</v>
          </cell>
          <cell r="D694" t="str">
            <v>RRAS 15</v>
          </cell>
          <cell r="E694" t="str">
            <v>E</v>
          </cell>
        </row>
        <row r="695">
          <cell r="A695">
            <v>3244784</v>
          </cell>
          <cell r="B695" t="str">
            <v>CONSULTORIO MEDICO DR ROSLINDO WILSON MACHADO ITAI</v>
          </cell>
          <cell r="C695" t="str">
            <v>ITAI</v>
          </cell>
          <cell r="D695" t="str">
            <v>RRAS 09</v>
          </cell>
          <cell r="E695" t="str">
            <v>E</v>
          </cell>
        </row>
        <row r="696">
          <cell r="A696">
            <v>3337758</v>
          </cell>
          <cell r="B696" t="str">
            <v>CONSULTORIO MEDICO DRA ANA CRISTINA ITATINGA</v>
          </cell>
          <cell r="C696" t="str">
            <v>ITATINGA</v>
          </cell>
          <cell r="D696" t="str">
            <v>RRAS 09</v>
          </cell>
          <cell r="E696" t="str">
            <v>E</v>
          </cell>
        </row>
        <row r="697">
          <cell r="A697">
            <v>3530434</v>
          </cell>
          <cell r="B697" t="str">
            <v>CONSULTORIO MEDICO DR FRED SANTA FE DO SUL</v>
          </cell>
          <cell r="C697" t="str">
            <v>SANTA FE DO SUL</v>
          </cell>
          <cell r="D697" t="str">
            <v>RRAS 12</v>
          </cell>
          <cell r="E697" t="str">
            <v>E</v>
          </cell>
        </row>
        <row r="698">
          <cell r="A698">
            <v>3568520</v>
          </cell>
          <cell r="B698" t="str">
            <v>CONSULTORIO ODONTOLOGICO OSVALDO PALMIRO CASA BRANCA</v>
          </cell>
          <cell r="C698" t="str">
            <v>CASA BRANCA</v>
          </cell>
          <cell r="D698" t="str">
            <v>RRAS 15</v>
          </cell>
          <cell r="E698" t="str">
            <v>E</v>
          </cell>
        </row>
        <row r="699">
          <cell r="A699">
            <v>3679063</v>
          </cell>
          <cell r="B699" t="str">
            <v>CONSULTORIO MEDICO DR KASUMARO MUSHA</v>
          </cell>
          <cell r="C699" t="str">
            <v>PRESIDENTE PRUDENTE</v>
          </cell>
          <cell r="D699" t="str">
            <v>RRAS 11</v>
          </cell>
          <cell r="E699" t="str">
            <v>E</v>
          </cell>
        </row>
        <row r="700">
          <cell r="A700">
            <v>3768953</v>
          </cell>
          <cell r="B700" t="str">
            <v>CONSULTORIO MEDICO DR PLAUTO BERNARDES BARRETO</v>
          </cell>
          <cell r="C700" t="str">
            <v>PRESIDENTE PRUDENTE</v>
          </cell>
          <cell r="D700" t="str">
            <v>RRAS 11</v>
          </cell>
          <cell r="E700" t="str">
            <v>E</v>
          </cell>
        </row>
        <row r="701">
          <cell r="A701">
            <v>3768988</v>
          </cell>
          <cell r="B701" t="str">
            <v>CONSULTORIO MEDICO DR DINO DE AGUIAR CINTRA</v>
          </cell>
          <cell r="C701" t="str">
            <v>PRESIDENTE PRUDENTE</v>
          </cell>
          <cell r="D701" t="str">
            <v>RRAS 11</v>
          </cell>
          <cell r="E701" t="str">
            <v>E</v>
          </cell>
        </row>
        <row r="702">
          <cell r="A702">
            <v>3806782</v>
          </cell>
          <cell r="B702" t="str">
            <v>CONSULTORIO ISOLADO PAULA CRISTINA LEAL SILVA</v>
          </cell>
          <cell r="C702" t="str">
            <v>SAO JOAQUIM DA BARRA</v>
          </cell>
          <cell r="D702" t="str">
            <v>RRAS 13</v>
          </cell>
          <cell r="E702" t="str">
            <v>E</v>
          </cell>
        </row>
        <row r="703">
          <cell r="A703">
            <v>3874966</v>
          </cell>
          <cell r="B703" t="str">
            <v>CONSULTORIO GINECOLOGICO</v>
          </cell>
          <cell r="C703" t="str">
            <v>MONTE AZUL PAULISTA</v>
          </cell>
          <cell r="D703" t="str">
            <v>RRAS 13</v>
          </cell>
          <cell r="E703" t="str">
            <v>E</v>
          </cell>
        </row>
        <row r="704">
          <cell r="A704">
            <v>3883183</v>
          </cell>
          <cell r="B704" t="str">
            <v>CONSULTORIO MEDICO DRA MARIA ISABEL DE ARRUDA BORINI</v>
          </cell>
          <cell r="C704" t="str">
            <v>PRESIDENTE PRUDENTE</v>
          </cell>
          <cell r="D704" t="str">
            <v>RRAS 11</v>
          </cell>
          <cell r="E704" t="str">
            <v>E</v>
          </cell>
        </row>
        <row r="705">
          <cell r="A705">
            <v>5141737</v>
          </cell>
          <cell r="B705" t="str">
            <v>CONS ODONT CLEUSA MARIA DE CAMPOS SANDOVAL SALESOPOLIS</v>
          </cell>
          <cell r="C705" t="str">
            <v>SALESOPOLIS</v>
          </cell>
          <cell r="D705" t="str">
            <v>RRAS 02</v>
          </cell>
          <cell r="E705" t="str">
            <v>E</v>
          </cell>
        </row>
        <row r="706">
          <cell r="A706">
            <v>5188237</v>
          </cell>
          <cell r="B706" t="str">
            <v>CONSL ISOL DR SINOBU MATSUMOTO VALENTIM GENRIL</v>
          </cell>
          <cell r="C706" t="str">
            <v>VALENTIM GENTIL</v>
          </cell>
          <cell r="D706" t="str">
            <v>RRAS 12</v>
          </cell>
          <cell r="E706" t="str">
            <v>E</v>
          </cell>
        </row>
        <row r="707">
          <cell r="A707">
            <v>5265096</v>
          </cell>
          <cell r="B707" t="str">
            <v>CONSULTORIO ODONTOLOGICO CLAUDEMIR FACCIOLI INDIANA</v>
          </cell>
          <cell r="C707" t="str">
            <v>INDIANA</v>
          </cell>
          <cell r="D707" t="str">
            <v>RRAS 11</v>
          </cell>
          <cell r="E707" t="str">
            <v>E</v>
          </cell>
        </row>
        <row r="708">
          <cell r="A708">
            <v>2026449</v>
          </cell>
          <cell r="B708" t="str">
            <v>DAVITA BENJAMIN CONSTANT</v>
          </cell>
          <cell r="C708" t="str">
            <v>CAMPINAS</v>
          </cell>
          <cell r="D708" t="str">
            <v>RRAS 15</v>
          </cell>
          <cell r="E708" t="str">
            <v>E</v>
          </cell>
        </row>
        <row r="709">
          <cell r="A709">
            <v>2028174</v>
          </cell>
          <cell r="B709" t="str">
            <v>CDM MEDICINA NUCLEAR</v>
          </cell>
          <cell r="C709" t="str">
            <v>MARILIA</v>
          </cell>
          <cell r="D709" t="str">
            <v>RRAS 10</v>
          </cell>
          <cell r="E709" t="str">
            <v>E</v>
          </cell>
        </row>
        <row r="710">
          <cell r="A710">
            <v>2030527</v>
          </cell>
          <cell r="B710" t="str">
            <v>CND CLINICA DE NEFROLOGIA E DIALISE DE CAMPINAS</v>
          </cell>
          <cell r="C710" t="str">
            <v>CAMPINAS</v>
          </cell>
          <cell r="D710" t="str">
            <v>RRAS 15</v>
          </cell>
          <cell r="E710" t="str">
            <v>E</v>
          </cell>
        </row>
        <row r="711">
          <cell r="A711">
            <v>2030705</v>
          </cell>
          <cell r="B711" t="str">
            <v>INSTITUTO DE RADIOTERAPIA PRESIDENTE PRUDENTE</v>
          </cell>
          <cell r="C711" t="str">
            <v>PRESIDENTE PRUDENTE</v>
          </cell>
          <cell r="D711" t="str">
            <v>RRAS 11</v>
          </cell>
          <cell r="E711" t="str">
            <v>E</v>
          </cell>
        </row>
        <row r="712">
          <cell r="A712">
            <v>2034824</v>
          </cell>
          <cell r="B712" t="str">
            <v>INSTITUTO DE HEMODIALISE DE SOROCABA</v>
          </cell>
          <cell r="C712" t="str">
            <v>SOROCABA</v>
          </cell>
          <cell r="D712" t="str">
            <v>RRAS 08</v>
          </cell>
          <cell r="E712" t="str">
            <v>E</v>
          </cell>
        </row>
        <row r="713">
          <cell r="A713">
            <v>2037726</v>
          </cell>
          <cell r="B713" t="str">
            <v>DAVITA BRASIL PARTICIPACOES E SERVICOS DE NEFROLOGIA LTDA</v>
          </cell>
          <cell r="C713" t="str">
            <v>SAO CAETANO DO SUL</v>
          </cell>
          <cell r="D713" t="str">
            <v>RRAS 01</v>
          </cell>
          <cell r="E713" t="str">
            <v>E</v>
          </cell>
        </row>
        <row r="714">
          <cell r="A714">
            <v>2040816</v>
          </cell>
          <cell r="B714" t="str">
            <v>CDI SAO JOAO DA BOA VISTA</v>
          </cell>
          <cell r="C714" t="str">
            <v>SAO JOAO DA BOA VISTA</v>
          </cell>
          <cell r="D714" t="str">
            <v>RRAS 15</v>
          </cell>
          <cell r="E714" t="str">
            <v>E</v>
          </cell>
        </row>
        <row r="715">
          <cell r="A715">
            <v>2048299</v>
          </cell>
          <cell r="B715" t="str">
            <v>INSTITUTO DE NEFROLOGIA DE SUZANO</v>
          </cell>
          <cell r="C715" t="str">
            <v>SUZANO</v>
          </cell>
          <cell r="D715" t="str">
            <v>RRAS 02</v>
          </cell>
          <cell r="E715" t="str">
            <v>E</v>
          </cell>
        </row>
        <row r="716">
          <cell r="A716">
            <v>2050706</v>
          </cell>
          <cell r="B716" t="str">
            <v>A S VITAS FISIOTERAPIA E LABORATORIO ESTIVA GERBI</v>
          </cell>
          <cell r="C716" t="str">
            <v>ESTIVA GERBI</v>
          </cell>
          <cell r="D716" t="str">
            <v>RRAS 15</v>
          </cell>
          <cell r="E716" t="str">
            <v>E</v>
          </cell>
        </row>
        <row r="717">
          <cell r="A717">
            <v>2054450</v>
          </cell>
          <cell r="B717" t="str">
            <v>LABORATORIO PEREZ GUARARAPES</v>
          </cell>
          <cell r="C717" t="str">
            <v>GUARARAPES</v>
          </cell>
          <cell r="D717" t="str">
            <v>RRAS 12</v>
          </cell>
          <cell r="E717" t="str">
            <v>E</v>
          </cell>
        </row>
        <row r="718">
          <cell r="A718">
            <v>2057050</v>
          </cell>
          <cell r="B718" t="str">
            <v>LACMEN PRES PRUDENTE</v>
          </cell>
          <cell r="C718" t="str">
            <v>PRESIDENTE PRUDENTE</v>
          </cell>
          <cell r="D718" t="str">
            <v>RRAS 11</v>
          </cell>
          <cell r="E718" t="str">
            <v>E</v>
          </cell>
        </row>
        <row r="719">
          <cell r="A719">
            <v>2059886</v>
          </cell>
          <cell r="B719" t="str">
            <v>CLINED DIADEMA</v>
          </cell>
          <cell r="C719" t="str">
            <v>DIADEMA</v>
          </cell>
          <cell r="D719" t="str">
            <v>RRAS 01</v>
          </cell>
          <cell r="E719" t="str">
            <v>E</v>
          </cell>
        </row>
        <row r="720">
          <cell r="A720">
            <v>2064502</v>
          </cell>
          <cell r="B720" t="str">
            <v>DAVITA SERVICOS DE NEFROLOGIA SAO JOSE DO RIO PRETO LTDA</v>
          </cell>
          <cell r="C720" t="str">
            <v>SAO JOSE DO RIO PRETO</v>
          </cell>
          <cell r="D720" t="str">
            <v>RRAS 12</v>
          </cell>
          <cell r="E720" t="str">
            <v>E</v>
          </cell>
        </row>
        <row r="721">
          <cell r="A721">
            <v>2067099</v>
          </cell>
          <cell r="B721" t="str">
            <v>MF REMOCOES DE PACIENTES ITAPETININGA</v>
          </cell>
          <cell r="C721" t="str">
            <v>ITAPETININGA</v>
          </cell>
          <cell r="D721" t="str">
            <v>RRAS 08</v>
          </cell>
          <cell r="E721" t="str">
            <v>E</v>
          </cell>
        </row>
        <row r="722">
          <cell r="A722">
            <v>2069296</v>
          </cell>
          <cell r="B722" t="str">
            <v>IDR SAO JOAO DA BOA VISTA</v>
          </cell>
          <cell r="C722" t="str">
            <v>SAO JOAO DA BOA VISTA</v>
          </cell>
          <cell r="D722" t="str">
            <v>RRAS 15</v>
          </cell>
          <cell r="E722" t="str">
            <v>E</v>
          </cell>
        </row>
        <row r="723">
          <cell r="A723">
            <v>2071258</v>
          </cell>
          <cell r="B723" t="str">
            <v>DAVITA SERVICOS DE NEFROLOGIA TAUBATE LTDA</v>
          </cell>
          <cell r="C723" t="str">
            <v>TAUBATE</v>
          </cell>
          <cell r="D723" t="str">
            <v>RRAS 17</v>
          </cell>
          <cell r="E723" t="str">
            <v>E</v>
          </cell>
        </row>
        <row r="724">
          <cell r="A724">
            <v>2073838</v>
          </cell>
          <cell r="B724" t="str">
            <v>INSTITUTO PAULISTANO DE RADIOLOGIA SUZANO</v>
          </cell>
          <cell r="C724" t="str">
            <v>SUZANO</v>
          </cell>
          <cell r="D724" t="str">
            <v>RRAS 02</v>
          </cell>
          <cell r="E724" t="str">
            <v>E</v>
          </cell>
        </row>
        <row r="725">
          <cell r="A725">
            <v>2076101</v>
          </cell>
          <cell r="B725" t="str">
            <v>SPECT DIAGNOSTICO E TRATAMENTO EM MEDICINA NUCLEAR</v>
          </cell>
          <cell r="C725" t="str">
            <v>RIBEIRAO PRETO</v>
          </cell>
          <cell r="D725" t="str">
            <v>RRAS 13</v>
          </cell>
          <cell r="E725" t="str">
            <v>E</v>
          </cell>
        </row>
        <row r="726">
          <cell r="A726">
            <v>2076616</v>
          </cell>
          <cell r="B726" t="str">
            <v>INSTITUTO DE MEDICINA NUCLEAR DE RIBEIRAO PRETO</v>
          </cell>
          <cell r="C726" t="str">
            <v>RIBEIRAO PRETO</v>
          </cell>
          <cell r="D726" t="str">
            <v>RRAS 13</v>
          </cell>
          <cell r="E726" t="str">
            <v>E</v>
          </cell>
        </row>
        <row r="727">
          <cell r="A727">
            <v>2077760</v>
          </cell>
          <cell r="B727" t="str">
            <v>LABORATORIO SANTA RITA SAO JOAQUIM DA BARRA</v>
          </cell>
          <cell r="C727" t="str">
            <v>SAO JOAQUIM DA BARRA</v>
          </cell>
          <cell r="D727" t="str">
            <v>RRAS 13</v>
          </cell>
          <cell r="E727" t="str">
            <v>E</v>
          </cell>
        </row>
        <row r="728">
          <cell r="A728">
            <v>2077965</v>
          </cell>
          <cell r="B728" t="str">
            <v>CENEVALE P ACU PARIQUERA ACU</v>
          </cell>
          <cell r="C728" t="str">
            <v>PARIQUERA-ACU</v>
          </cell>
          <cell r="D728" t="str">
            <v>RRAS 07</v>
          </cell>
          <cell r="E728" t="str">
            <v>E</v>
          </cell>
        </row>
        <row r="729">
          <cell r="A729">
            <v>2078236</v>
          </cell>
          <cell r="B729" t="str">
            <v>HOSPITAL PSIQUIATRICO VALE DAS HORTENCIAS PIEDADE</v>
          </cell>
          <cell r="C729" t="str">
            <v>PIEDADE</v>
          </cell>
          <cell r="D729" t="str">
            <v>RRAS 08</v>
          </cell>
          <cell r="E729" t="str">
            <v>E</v>
          </cell>
        </row>
        <row r="730">
          <cell r="A730">
            <v>2079755</v>
          </cell>
          <cell r="B730" t="str">
            <v>HOSPITAL SANTO ANTONIO PARANAPUA</v>
          </cell>
          <cell r="C730" t="str">
            <v>PARANAPUA</v>
          </cell>
          <cell r="D730" t="str">
            <v>RRAS 12</v>
          </cell>
          <cell r="E730" t="str">
            <v>E</v>
          </cell>
        </row>
        <row r="731">
          <cell r="A731">
            <v>2080036</v>
          </cell>
          <cell r="B731" t="str">
            <v>HOSPITAL SANTA CATARINA VOTUPORANGA</v>
          </cell>
          <cell r="C731" t="str">
            <v>VOTUPORANGA</v>
          </cell>
          <cell r="D731" t="str">
            <v>RRAS 12</v>
          </cell>
          <cell r="E731" t="str">
            <v>E</v>
          </cell>
        </row>
        <row r="732">
          <cell r="A732">
            <v>2080060</v>
          </cell>
          <cell r="B732" t="str">
            <v>HOSPITAL SANTA TEREZA SANTA ALBERTINA</v>
          </cell>
          <cell r="C732" t="str">
            <v>SANTA ALBERTINA</v>
          </cell>
          <cell r="D732" t="str">
            <v>RRAS 12</v>
          </cell>
          <cell r="E732" t="str">
            <v>E</v>
          </cell>
        </row>
        <row r="733">
          <cell r="A733">
            <v>2080656</v>
          </cell>
          <cell r="B733" t="str">
            <v>INSTITUTO DE PSIQUIATRIA TUPA</v>
          </cell>
          <cell r="C733" t="str">
            <v>TUPA</v>
          </cell>
          <cell r="D733" t="str">
            <v>RRAS 10</v>
          </cell>
          <cell r="E733" t="str">
            <v>E</v>
          </cell>
        </row>
        <row r="734">
          <cell r="A734">
            <v>2080699</v>
          </cell>
          <cell r="B734" t="str">
            <v>HOSPITAL UNIMED PIRACICABA</v>
          </cell>
          <cell r="C734" t="str">
            <v>PIRACICABA</v>
          </cell>
          <cell r="D734" t="str">
            <v>RRAS 14</v>
          </cell>
          <cell r="E734" t="str">
            <v>E</v>
          </cell>
        </row>
        <row r="735">
          <cell r="A735">
            <v>2081547</v>
          </cell>
          <cell r="B735" t="str">
            <v>HOSPITAL PSIQUIATRICO SANTA CRUZ SALTO DE PIRAPORA</v>
          </cell>
          <cell r="C735" t="str">
            <v>SALTO DE PIRAPORA</v>
          </cell>
          <cell r="D735" t="str">
            <v>RRAS 08</v>
          </cell>
          <cell r="E735" t="str">
            <v>E</v>
          </cell>
        </row>
        <row r="736">
          <cell r="A736">
            <v>2081563</v>
          </cell>
          <cell r="B736" t="str">
            <v>CLINICA DE REPOUSO SANTA ROSA ESPIRITO SANTO DO PINHAL</v>
          </cell>
          <cell r="C736" t="str">
            <v>ESPIRITO SANTO DO PINHAL</v>
          </cell>
          <cell r="D736" t="str">
            <v>RRAS 15</v>
          </cell>
          <cell r="E736" t="str">
            <v>E</v>
          </cell>
        </row>
        <row r="737">
          <cell r="A737">
            <v>2082918</v>
          </cell>
          <cell r="B737" t="str">
            <v>CLINICA PSIQUIATRICA SALTO DE PIRAPORA</v>
          </cell>
          <cell r="C737" t="str">
            <v>SALTO DE PIRAPORA</v>
          </cell>
          <cell r="D737" t="str">
            <v>RRAS 08</v>
          </cell>
          <cell r="E737" t="str">
            <v>E</v>
          </cell>
        </row>
        <row r="738">
          <cell r="A738">
            <v>2083221</v>
          </cell>
          <cell r="B738" t="str">
            <v>CLINICA DE REPOUSO DOM BOSCO</v>
          </cell>
          <cell r="C738" t="str">
            <v>TUPA</v>
          </cell>
          <cell r="D738" t="str">
            <v>RRAS 10</v>
          </cell>
          <cell r="E738" t="str">
            <v>E</v>
          </cell>
        </row>
        <row r="739">
          <cell r="A739">
            <v>2087049</v>
          </cell>
          <cell r="B739" t="str">
            <v>NEFROLOGIA E CLINICA MEDICA THOMPSON INDAIATUBA</v>
          </cell>
          <cell r="C739" t="str">
            <v>INDAIATUBA</v>
          </cell>
          <cell r="D739" t="str">
            <v>RRAS 15</v>
          </cell>
          <cell r="E739" t="str">
            <v>E</v>
          </cell>
        </row>
        <row r="740">
          <cell r="A740">
            <v>2090244</v>
          </cell>
          <cell r="B740" t="str">
            <v>IBENE BEBEDOURO</v>
          </cell>
          <cell r="C740" t="str">
            <v>BEBEDOURO</v>
          </cell>
          <cell r="D740" t="str">
            <v>RRAS 13</v>
          </cell>
          <cell r="E740" t="str">
            <v>E</v>
          </cell>
        </row>
        <row r="741">
          <cell r="A741">
            <v>2092328</v>
          </cell>
          <cell r="B741" t="str">
            <v>CDTR SOROCABA</v>
          </cell>
          <cell r="C741" t="str">
            <v>SOROCABA</v>
          </cell>
          <cell r="D741" t="str">
            <v>RRAS 08</v>
          </cell>
          <cell r="E741" t="str">
            <v>E</v>
          </cell>
        </row>
        <row r="742">
          <cell r="A742">
            <v>2093138</v>
          </cell>
          <cell r="B742" t="str">
            <v>CEDIVAR CENTRO DE DIAGNOSTICO POR IMAGEM DO VALE DO RIBEIRA</v>
          </cell>
          <cell r="C742" t="str">
            <v>REGISTRO</v>
          </cell>
          <cell r="D742" t="str">
            <v>RRAS 07</v>
          </cell>
          <cell r="E742" t="str">
            <v>E</v>
          </cell>
        </row>
        <row r="743">
          <cell r="A743">
            <v>2096625</v>
          </cell>
          <cell r="B743" t="str">
            <v>HOSPITAL SAO JOAO PRESIDENTE PRUDENTE</v>
          </cell>
          <cell r="C743" t="str">
            <v>PRESIDENTE PRUDENTE</v>
          </cell>
          <cell r="D743" t="str">
            <v>RRAS 11</v>
          </cell>
          <cell r="E743" t="str">
            <v>E</v>
          </cell>
        </row>
        <row r="744">
          <cell r="A744">
            <v>2702061</v>
          </cell>
          <cell r="B744" t="str">
            <v>DECIO CARVALHO LABORATORIO</v>
          </cell>
          <cell r="C744" t="str">
            <v>PEDREGULHO</v>
          </cell>
          <cell r="D744" t="str">
            <v>RRAS 13</v>
          </cell>
          <cell r="E744" t="str">
            <v>E</v>
          </cell>
        </row>
        <row r="745">
          <cell r="A745">
            <v>2705354</v>
          </cell>
          <cell r="B745" t="str">
            <v>DAVITA BRASIL PARTICIPACOES E SERVICOS DE NEFROLOGIA LTDA</v>
          </cell>
          <cell r="C745" t="str">
            <v>SANTOS</v>
          </cell>
          <cell r="D745" t="str">
            <v>RRAS 07</v>
          </cell>
          <cell r="E745" t="str">
            <v>E</v>
          </cell>
        </row>
        <row r="746">
          <cell r="A746">
            <v>2705788</v>
          </cell>
          <cell r="B746" t="str">
            <v>BAXTER RCS CENTRO DE CUIDADO RENAL LTDA</v>
          </cell>
          <cell r="C746" t="str">
            <v>JUNDIAI</v>
          </cell>
          <cell r="D746" t="str">
            <v>RRAS 16</v>
          </cell>
          <cell r="E746" t="str">
            <v>E</v>
          </cell>
        </row>
        <row r="747">
          <cell r="A747">
            <v>2708485</v>
          </cell>
          <cell r="B747" t="str">
            <v>CENTRO MEDICO IMAGEM SA</v>
          </cell>
          <cell r="C747" t="str">
            <v>SOROCABA</v>
          </cell>
          <cell r="D747" t="str">
            <v>RRAS 08</v>
          </cell>
          <cell r="E747" t="str">
            <v>E</v>
          </cell>
        </row>
        <row r="748">
          <cell r="A748">
            <v>2718359</v>
          </cell>
          <cell r="B748" t="str">
            <v>INSTITUTO DE NEFROLOGIA DE MOGI DAS CRUZES</v>
          </cell>
          <cell r="C748" t="str">
            <v>MOGI DAS CRUZES</v>
          </cell>
          <cell r="D748" t="str">
            <v>RRAS 02</v>
          </cell>
          <cell r="E748" t="str">
            <v>E</v>
          </cell>
        </row>
        <row r="749">
          <cell r="A749">
            <v>2747898</v>
          </cell>
          <cell r="B749" t="str">
            <v>INEHDI SAO SEBASTIAO</v>
          </cell>
          <cell r="C749" t="str">
            <v>SAO SEBASTIAO</v>
          </cell>
          <cell r="D749" t="str">
            <v>RRAS 17</v>
          </cell>
          <cell r="E749" t="str">
            <v>E</v>
          </cell>
        </row>
        <row r="750">
          <cell r="A750">
            <v>2748533</v>
          </cell>
          <cell r="B750" t="str">
            <v>PRO SAUDE</v>
          </cell>
          <cell r="C750" t="str">
            <v>PIRASSUNUNGA</v>
          </cell>
          <cell r="D750" t="str">
            <v>RRAS 14</v>
          </cell>
          <cell r="E750" t="str">
            <v>E</v>
          </cell>
        </row>
        <row r="751">
          <cell r="A751">
            <v>2749653</v>
          </cell>
          <cell r="B751" t="str">
            <v>CLINICA DE FRATURAS DR ROMILDO SUMARE</v>
          </cell>
          <cell r="C751" t="str">
            <v>SUMARE</v>
          </cell>
          <cell r="D751" t="str">
            <v>RRAS 15</v>
          </cell>
          <cell r="E751" t="str">
            <v>E</v>
          </cell>
        </row>
        <row r="752">
          <cell r="A752">
            <v>2749750</v>
          </cell>
          <cell r="B752" t="str">
            <v>DAVITA SUMARE</v>
          </cell>
          <cell r="C752" t="str">
            <v>SUMARE</v>
          </cell>
          <cell r="D752" t="str">
            <v>RRAS 15</v>
          </cell>
          <cell r="E752" t="str">
            <v>E</v>
          </cell>
        </row>
        <row r="753">
          <cell r="A753">
            <v>2750554</v>
          </cell>
          <cell r="B753" t="str">
            <v>HOSPITAL STA MARIA DE PIRAPOZINHO</v>
          </cell>
          <cell r="C753" t="str">
            <v>PIRAPOZINHO</v>
          </cell>
          <cell r="D753" t="str">
            <v>RRAS 11</v>
          </cell>
          <cell r="E753" t="str">
            <v>E</v>
          </cell>
        </row>
        <row r="754">
          <cell r="A754">
            <v>2784718</v>
          </cell>
          <cell r="B754" t="str">
            <v>AGENCIA TRANSFUSIONAL DO HOSPITAL SANTANA MOJI DAS CRUZES</v>
          </cell>
          <cell r="C754" t="str">
            <v>MOGI DAS CRUZES</v>
          </cell>
          <cell r="D754" t="str">
            <v>RRAS 02</v>
          </cell>
          <cell r="E754" t="str">
            <v>E</v>
          </cell>
        </row>
        <row r="755">
          <cell r="A755">
            <v>2784955</v>
          </cell>
          <cell r="B755" t="str">
            <v>LABORATORIO DE ANALISES CLINICAS RENACON</v>
          </cell>
          <cell r="C755" t="str">
            <v>SANTA ISABEL</v>
          </cell>
          <cell r="D755" t="str">
            <v>RRAS 02</v>
          </cell>
          <cell r="E755" t="str">
            <v>E</v>
          </cell>
        </row>
        <row r="756">
          <cell r="A756">
            <v>2785005</v>
          </cell>
          <cell r="B756" t="str">
            <v>LABORATORIO E ANALISES CLINICAS SANTA LUCIA</v>
          </cell>
          <cell r="C756" t="str">
            <v>MOGI DAS CRUZES</v>
          </cell>
          <cell r="D756" t="str">
            <v>RRAS 02</v>
          </cell>
          <cell r="E756" t="str">
            <v>E</v>
          </cell>
        </row>
        <row r="757">
          <cell r="A757">
            <v>2785110</v>
          </cell>
          <cell r="B757" t="str">
            <v>SOCIM SUZANO CAMPOS SALES</v>
          </cell>
          <cell r="C757" t="str">
            <v>SUZANO</v>
          </cell>
          <cell r="D757" t="str">
            <v>RRAS 02</v>
          </cell>
          <cell r="E757" t="str">
            <v>E</v>
          </cell>
        </row>
        <row r="758">
          <cell r="A758">
            <v>2789973</v>
          </cell>
          <cell r="B758" t="str">
            <v>CDM PTCT</v>
          </cell>
          <cell r="C758" t="str">
            <v>BAURU</v>
          </cell>
          <cell r="D758" t="str">
            <v>RRAS 09</v>
          </cell>
          <cell r="E758" t="str">
            <v>E</v>
          </cell>
        </row>
        <row r="759">
          <cell r="A759">
            <v>2792184</v>
          </cell>
          <cell r="B759" t="str">
            <v>INEDI TABOAO DA SERRA</v>
          </cell>
          <cell r="C759" t="str">
            <v>TABOAO DA SERRA</v>
          </cell>
          <cell r="D759" t="str">
            <v>RRAS 04</v>
          </cell>
          <cell r="E759" t="str">
            <v>E</v>
          </cell>
        </row>
        <row r="760">
          <cell r="A760">
            <v>2806126</v>
          </cell>
          <cell r="B760" t="str">
            <v>UNASCO OSASCO</v>
          </cell>
          <cell r="C760" t="str">
            <v>OSASCO</v>
          </cell>
          <cell r="D760" t="str">
            <v>RRAS 05</v>
          </cell>
          <cell r="E760" t="str">
            <v>E</v>
          </cell>
        </row>
        <row r="761">
          <cell r="A761">
            <v>3009475</v>
          </cell>
          <cell r="B761" t="str">
            <v>INSTITUTO ITAPETININGA</v>
          </cell>
          <cell r="C761" t="str">
            <v>ITAPETININGA</v>
          </cell>
          <cell r="D761" t="str">
            <v>RRAS 08</v>
          </cell>
          <cell r="E761" t="str">
            <v>E</v>
          </cell>
        </row>
        <row r="762">
          <cell r="A762">
            <v>3151352</v>
          </cell>
          <cell r="B762" t="str">
            <v>UNICOM FILIAL</v>
          </cell>
          <cell r="C762" t="str">
            <v>JUNDIAI</v>
          </cell>
          <cell r="D762" t="str">
            <v>RRAS 16</v>
          </cell>
          <cell r="E762" t="str">
            <v>E</v>
          </cell>
        </row>
        <row r="763">
          <cell r="A763">
            <v>3154068</v>
          </cell>
          <cell r="B763" t="str">
            <v>DAVITA ANCHIETA</v>
          </cell>
          <cell r="C763" t="str">
            <v>CAMPINAS</v>
          </cell>
          <cell r="D763" t="str">
            <v>RRAS 15</v>
          </cell>
          <cell r="E763" t="str">
            <v>E</v>
          </cell>
        </row>
        <row r="764">
          <cell r="A764">
            <v>3200280</v>
          </cell>
          <cell r="B764" t="str">
            <v>CEMEC</v>
          </cell>
          <cell r="C764" t="str">
            <v>COTIA</v>
          </cell>
          <cell r="D764" t="str">
            <v>RRAS 04</v>
          </cell>
          <cell r="E764" t="str">
            <v>E</v>
          </cell>
        </row>
        <row r="765">
          <cell r="A765">
            <v>3427781</v>
          </cell>
          <cell r="B765" t="str">
            <v>IDI SUMARE RIBEIRAO PRETO</v>
          </cell>
          <cell r="C765" t="str">
            <v>RIBEIRAO PRETO</v>
          </cell>
          <cell r="D765" t="str">
            <v>RRAS 13</v>
          </cell>
          <cell r="E765" t="str">
            <v>E</v>
          </cell>
        </row>
        <row r="766">
          <cell r="A766">
            <v>3445194</v>
          </cell>
          <cell r="B766" t="str">
            <v>CLINICA LUND DE NEFROLOGIA SC LTDA ITU</v>
          </cell>
          <cell r="C766" t="str">
            <v>ITU</v>
          </cell>
          <cell r="D766" t="str">
            <v>RRAS 08</v>
          </cell>
          <cell r="E766" t="str">
            <v>E</v>
          </cell>
        </row>
        <row r="767">
          <cell r="A767">
            <v>3565483</v>
          </cell>
          <cell r="B767" t="str">
            <v>FISIOTRAT</v>
          </cell>
          <cell r="C767" t="str">
            <v>MIGUELOPOLIS</v>
          </cell>
          <cell r="D767" t="str">
            <v>RRAS 13</v>
          </cell>
          <cell r="E767" t="str">
            <v>E</v>
          </cell>
        </row>
        <row r="768">
          <cell r="A768">
            <v>3987930</v>
          </cell>
          <cell r="B768" t="str">
            <v>UNIMED DE ITAPETININGA COOPERATIVA DE TRAB MED FISIOTERAPIA</v>
          </cell>
          <cell r="C768" t="str">
            <v>ITAPETININGA</v>
          </cell>
          <cell r="D768" t="str">
            <v>RRAS 08</v>
          </cell>
          <cell r="E768" t="str">
            <v>E</v>
          </cell>
        </row>
        <row r="769">
          <cell r="A769">
            <v>5437253</v>
          </cell>
          <cell r="B769" t="str">
            <v>SANTA CLARA LABORATORIO MEDICO</v>
          </cell>
          <cell r="C769" t="str">
            <v>COTIA</v>
          </cell>
          <cell r="D769" t="str">
            <v>RRAS 04</v>
          </cell>
          <cell r="E769" t="str">
            <v>E</v>
          </cell>
        </row>
        <row r="770">
          <cell r="A770">
            <v>6956890</v>
          </cell>
          <cell r="B770" t="str">
            <v>CDR</v>
          </cell>
          <cell r="C770" t="str">
            <v>DIADEMA</v>
          </cell>
          <cell r="D770" t="str">
            <v>RRAS 01</v>
          </cell>
          <cell r="E770" t="str">
            <v>E</v>
          </cell>
        </row>
        <row r="771">
          <cell r="A771">
            <v>7038925</v>
          </cell>
          <cell r="B771" t="str">
            <v>MEDICINA NUCLEAR</v>
          </cell>
          <cell r="C771" t="str">
            <v>BAURU</v>
          </cell>
          <cell r="D771" t="str">
            <v>RRAS 09</v>
          </cell>
          <cell r="E771" t="str">
            <v>E</v>
          </cell>
        </row>
        <row r="772">
          <cell r="A772">
            <v>7142463</v>
          </cell>
          <cell r="B772" t="str">
            <v>NUCLEO MEDICINA NUCLEAR DIAGNOSTICA E TRATAMENTO LTDA</v>
          </cell>
          <cell r="C772" t="str">
            <v>SAO JOAO DA BOA VISTA</v>
          </cell>
          <cell r="D772" t="str">
            <v>RRAS 15</v>
          </cell>
          <cell r="E772" t="str">
            <v>E</v>
          </cell>
        </row>
        <row r="773">
          <cell r="A773">
            <v>7467567</v>
          </cell>
          <cell r="B773" t="str">
            <v>CINTMED DIAGNOSTICO E IMAGEM RIBEIRAO PRETO</v>
          </cell>
          <cell r="C773" t="str">
            <v>RIBEIRAO PRETO</v>
          </cell>
          <cell r="D773" t="str">
            <v>RRAS 13</v>
          </cell>
          <cell r="E773" t="str">
            <v>E</v>
          </cell>
        </row>
        <row r="774">
          <cell r="A774">
            <v>7832893</v>
          </cell>
          <cell r="B774" t="str">
            <v>CENTRO MEDICO FILIAL SOROCABA</v>
          </cell>
          <cell r="C774" t="str">
            <v>SOROCABA</v>
          </cell>
          <cell r="D774" t="str">
            <v>RRAS 08</v>
          </cell>
          <cell r="E774" t="str">
            <v>E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845"/>
  <sheetViews>
    <sheetView showGridLines="0" tabSelected="1" topLeftCell="A17" workbookViewId="0">
      <selection activeCell="B22" sqref="B22"/>
    </sheetView>
  </sheetViews>
  <sheetFormatPr defaultRowHeight="18.75"/>
  <cols>
    <col min="1" max="1" width="45.7109375" style="2" customWidth="1"/>
    <col min="2" max="2" width="16.7109375" style="2" customWidth="1"/>
    <col min="3" max="3" width="24.42578125" style="2" customWidth="1"/>
    <col min="4" max="4" width="21.7109375" style="2" customWidth="1"/>
    <col min="5" max="5" width="23.5703125" style="2" customWidth="1"/>
    <col min="6" max="6" width="34" style="2" customWidth="1"/>
    <col min="7" max="7" width="13.7109375" style="2" customWidth="1"/>
    <col min="8" max="8" width="19.28515625" style="2" customWidth="1"/>
    <col min="9" max="9" width="13.85546875" style="2" customWidth="1"/>
    <col min="10" max="10" width="23.5703125" style="2" customWidth="1"/>
    <col min="11" max="16384" width="9.140625" style="2"/>
  </cols>
  <sheetData>
    <row r="5" spans="1:5">
      <c r="A5" s="1" t="s">
        <v>5</v>
      </c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4"/>
      <c r="B7" s="4" t="s">
        <v>1</v>
      </c>
      <c r="C7" s="4" t="s">
        <v>0</v>
      </c>
      <c r="D7" s="4" t="s">
        <v>2</v>
      </c>
    </row>
    <row r="8" spans="1:5">
      <c r="A8" s="4" t="s">
        <v>22</v>
      </c>
      <c r="B8" s="4">
        <v>40</v>
      </c>
      <c r="C8" s="31">
        <v>9835.7000000000007</v>
      </c>
      <c r="D8" s="5">
        <f>C8*B8</f>
        <v>393428</v>
      </c>
    </row>
    <row r="9" spans="1:5">
      <c r="A9" s="4" t="s">
        <v>23</v>
      </c>
      <c r="B9" s="4">
        <v>40</v>
      </c>
      <c r="C9" s="31">
        <v>6892.7</v>
      </c>
      <c r="D9" s="5">
        <f>C9*B9</f>
        <v>275708</v>
      </c>
    </row>
    <row r="10" spans="1:5">
      <c r="A10" s="1"/>
      <c r="B10" s="1"/>
      <c r="C10" s="1"/>
      <c r="D10" s="1"/>
      <c r="E10" s="1"/>
    </row>
    <row r="11" spans="1:5">
      <c r="A11" s="4"/>
      <c r="B11" s="4" t="s">
        <v>1</v>
      </c>
      <c r="C11" s="4" t="s">
        <v>0</v>
      </c>
      <c r="D11" s="4" t="s">
        <v>2</v>
      </c>
    </row>
    <row r="12" spans="1:5">
      <c r="A12" s="4" t="s">
        <v>24</v>
      </c>
      <c r="B12" s="4">
        <v>100</v>
      </c>
      <c r="C12" s="31">
        <v>521.6</v>
      </c>
      <c r="D12" s="5">
        <f>C12*B12</f>
        <v>52160</v>
      </c>
    </row>
    <row r="13" spans="1:5" ht="38.25" thickBot="1">
      <c r="A13" s="39" t="s">
        <v>35</v>
      </c>
      <c r="B13" s="4">
        <v>100</v>
      </c>
      <c r="C13" s="31">
        <v>130</v>
      </c>
      <c r="D13" s="5">
        <f>C13*B13</f>
        <v>13000</v>
      </c>
    </row>
    <row r="14" spans="1:5" ht="19.5" thickBot="1">
      <c r="A14" s="39" t="s">
        <v>36</v>
      </c>
      <c r="B14" s="4">
        <v>80</v>
      </c>
      <c r="C14" s="31">
        <v>200</v>
      </c>
      <c r="D14" s="5">
        <f t="shared" ref="D14:D15" si="0">C14*B14</f>
        <v>16000</v>
      </c>
    </row>
    <row r="15" spans="1:5" ht="19.5" thickBot="1">
      <c r="A15" s="39" t="s">
        <v>37</v>
      </c>
      <c r="B15" s="4">
        <v>64</v>
      </c>
      <c r="C15" s="31">
        <v>200</v>
      </c>
      <c r="D15" s="5">
        <f t="shared" si="0"/>
        <v>12800</v>
      </c>
    </row>
    <row r="16" spans="1:5">
      <c r="A16" s="7"/>
      <c r="B16" s="7"/>
      <c r="C16" s="8"/>
      <c r="D16" s="9"/>
    </row>
    <row r="18" spans="1:10">
      <c r="A18" s="3" t="s">
        <v>3</v>
      </c>
    </row>
    <row r="19" spans="1:10">
      <c r="A19" s="6">
        <f>D8+D15</f>
        <v>406228</v>
      </c>
    </row>
    <row r="20" spans="1:10">
      <c r="A20" s="3" t="s">
        <v>4</v>
      </c>
    </row>
    <row r="21" spans="1:10">
      <c r="A21" s="6">
        <f>A19*6</f>
        <v>2437368</v>
      </c>
    </row>
    <row r="22" spans="1:10">
      <c r="A22" s="9"/>
    </row>
    <row r="26" spans="1:10" ht="19.5" thickBot="1"/>
    <row r="27" spans="1:10" ht="19.5" thickBot="1">
      <c r="A27" s="10" t="s">
        <v>6</v>
      </c>
      <c r="B27" s="11"/>
      <c r="C27" s="11"/>
      <c r="D27" s="11"/>
      <c r="E27" s="11"/>
      <c r="F27" s="11"/>
      <c r="G27" s="11"/>
      <c r="H27" s="11"/>
      <c r="I27" s="11"/>
      <c r="J27" s="13"/>
    </row>
    <row r="28" spans="1:10" ht="19.5" thickBot="1">
      <c r="A28" s="14"/>
      <c r="B28" s="14"/>
      <c r="C28" s="14"/>
      <c r="D28" s="14"/>
      <c r="E28" s="14"/>
      <c r="F28" s="14"/>
      <c r="G28" s="14"/>
      <c r="H28" s="14"/>
      <c r="I28" s="14"/>
      <c r="J28" s="15"/>
    </row>
    <row r="29" spans="1:10" ht="49.5">
      <c r="A29" s="18" t="s">
        <v>7</v>
      </c>
      <c r="B29" s="19" t="s">
        <v>9</v>
      </c>
      <c r="C29" s="20" t="s">
        <v>10</v>
      </c>
      <c r="D29" s="20" t="s">
        <v>11</v>
      </c>
      <c r="E29" s="20" t="s">
        <v>12</v>
      </c>
      <c r="F29" s="21" t="s">
        <v>13</v>
      </c>
      <c r="G29" s="19" t="s">
        <v>14</v>
      </c>
      <c r="H29" s="19" t="s">
        <v>16</v>
      </c>
      <c r="I29" s="20" t="s">
        <v>17</v>
      </c>
      <c r="J29" s="20" t="s">
        <v>18</v>
      </c>
    </row>
    <row r="30" spans="1:10" ht="38.25">
      <c r="A30" s="22" t="s">
        <v>8</v>
      </c>
      <c r="B30" s="27">
        <v>9556095</v>
      </c>
      <c r="C30" s="28" t="str">
        <f>VLOOKUP(B30,[2]Página2!A:B,2,0)</f>
        <v>HOSPITAL REGIONAL DE REGISTRO REGISTRO</v>
      </c>
      <c r="D30" s="27" t="str">
        <f>VLOOKUP(B30,[2]Página2!A:E,5,0)</f>
        <v>E</v>
      </c>
      <c r="E30" s="27" t="str">
        <f>VLOOKUP(B30,[2]Página2!A:C,3,0)</f>
        <v>REGISTRO</v>
      </c>
      <c r="F30" s="28" t="s">
        <v>27</v>
      </c>
      <c r="G30" s="28" t="s">
        <v>15</v>
      </c>
      <c r="H30" s="28" t="s">
        <v>19</v>
      </c>
      <c r="I30" s="29">
        <v>275708</v>
      </c>
      <c r="J30" s="30" t="s">
        <v>28</v>
      </c>
    </row>
    <row r="31" spans="1:10" ht="25.5">
      <c r="A31" s="22" t="s">
        <v>8</v>
      </c>
      <c r="B31" s="27">
        <v>9556095</v>
      </c>
      <c r="C31" s="28" t="str">
        <f>VLOOKUP(B31,[2]Página2!A:B,2,0)</f>
        <v>HOSPITAL REGIONAL DE REGISTRO REGISTRO</v>
      </c>
      <c r="D31" s="27" t="str">
        <f>VLOOKUP(B31,[2]Página2!A:E,5,0)</f>
        <v>E</v>
      </c>
      <c r="E31" s="27" t="str">
        <f>VLOOKUP(B31,[2]Página2!A:C,3,0)</f>
        <v>REGISTRO</v>
      </c>
      <c r="F31" s="28" t="s">
        <v>25</v>
      </c>
      <c r="G31" s="28" t="s">
        <v>15</v>
      </c>
      <c r="H31" s="28" t="s">
        <v>19</v>
      </c>
      <c r="I31" s="29">
        <v>393428</v>
      </c>
      <c r="J31" s="30" t="s">
        <v>26</v>
      </c>
    </row>
    <row r="32" spans="1:10" ht="30.75" thickBot="1">
      <c r="A32" s="22" t="s">
        <v>8</v>
      </c>
      <c r="B32" s="24">
        <v>9556095</v>
      </c>
      <c r="C32" s="23" t="str">
        <f>VLOOKUP(B32,[1]Página2!A:B,2,0)</f>
        <v>HOSPITAL REGIONAL DE REGISTRO REGISTRO</v>
      </c>
      <c r="D32" s="24" t="str">
        <f>VLOOKUP(B32,[1]Página2!A:E,5,0)</f>
        <v>E</v>
      </c>
      <c r="E32" s="24" t="str">
        <f>VLOOKUP(B32,[1]Página2!A:C,3,0)</f>
        <v>REGISTRO</v>
      </c>
      <c r="F32" s="23" t="s">
        <v>20</v>
      </c>
      <c r="G32" s="23" t="s">
        <v>15</v>
      </c>
      <c r="H32" s="23" t="s">
        <v>19</v>
      </c>
      <c r="I32" s="25">
        <v>52160.4</v>
      </c>
      <c r="J32" s="26" t="s">
        <v>21</v>
      </c>
    </row>
    <row r="33" spans="1:10" ht="39" thickBot="1">
      <c r="A33" s="32" t="s">
        <v>8</v>
      </c>
      <c r="B33" s="32">
        <v>2079593</v>
      </c>
      <c r="C33" s="33" t="str">
        <f>VLOOKUP(B33,[3]Página2!A:B,2,0)</f>
        <v>HOSPITAL SAO JOAO REGISTRO</v>
      </c>
      <c r="D33" s="32" t="str">
        <f>VLOOKUP(B33,[3]Página2!A:E,5,0)</f>
        <v>E</v>
      </c>
      <c r="E33" s="32" t="str">
        <f>VLOOKUP(B33,[3]Página2!A:C,3,0)</f>
        <v>REGISTRO</v>
      </c>
      <c r="F33" s="38" t="s">
        <v>32</v>
      </c>
      <c r="G33" s="34" t="s">
        <v>15</v>
      </c>
      <c r="H33" s="23" t="s">
        <v>19</v>
      </c>
      <c r="I33" s="35">
        <v>13000</v>
      </c>
      <c r="J33" s="34" t="s">
        <v>29</v>
      </c>
    </row>
    <row r="34" spans="1:10" ht="39" thickBot="1">
      <c r="A34" s="32" t="s">
        <v>8</v>
      </c>
      <c r="B34" s="32">
        <v>2079593</v>
      </c>
      <c r="C34" s="33" t="str">
        <f>VLOOKUP(B34,[3]Página2!A:B,2,0)</f>
        <v>HOSPITAL SAO JOAO REGISTRO</v>
      </c>
      <c r="D34" s="32" t="str">
        <f>VLOOKUP(B34,[3]Página2!A:E,5,0)</f>
        <v>E</v>
      </c>
      <c r="E34" s="32" t="str">
        <f>VLOOKUP(B34,[3]Página2!A:C,3,0)</f>
        <v>REGISTRO</v>
      </c>
      <c r="F34" s="38" t="s">
        <v>33</v>
      </c>
      <c r="G34" s="34" t="s">
        <v>15</v>
      </c>
      <c r="H34" s="23" t="s">
        <v>19</v>
      </c>
      <c r="I34" s="36">
        <v>16000</v>
      </c>
      <c r="J34" s="34" t="s">
        <v>30</v>
      </c>
    </row>
    <row r="35" spans="1:10" ht="39" thickBot="1">
      <c r="A35" s="32" t="s">
        <v>8</v>
      </c>
      <c r="B35" s="32">
        <v>2079593</v>
      </c>
      <c r="C35" s="33" t="str">
        <f>VLOOKUP(B35,[3]Página2!A:B,2,0)</f>
        <v>HOSPITAL SAO JOAO REGISTRO</v>
      </c>
      <c r="D35" s="32" t="str">
        <f>VLOOKUP(B35,[3]Página2!A:E,5,0)</f>
        <v>E</v>
      </c>
      <c r="E35" s="32" t="str">
        <f>VLOOKUP(B35,[3]Página2!A:C,3,0)</f>
        <v>REGISTRO</v>
      </c>
      <c r="F35" s="38" t="s">
        <v>34</v>
      </c>
      <c r="G35" s="34" t="s">
        <v>15</v>
      </c>
      <c r="H35" s="23" t="s">
        <v>19</v>
      </c>
      <c r="I35" s="36">
        <v>12800</v>
      </c>
      <c r="J35" s="34" t="s">
        <v>31</v>
      </c>
    </row>
    <row r="36" spans="1:10" ht="19.5" thickBot="1">
      <c r="A36" s="16"/>
      <c r="B36" s="16"/>
      <c r="C36" s="16"/>
      <c r="D36" s="17"/>
      <c r="E36" s="17"/>
      <c r="F36" s="16"/>
      <c r="G36" s="16"/>
      <c r="H36" s="16"/>
      <c r="I36" s="37"/>
      <c r="J36" s="16"/>
    </row>
    <row r="37" spans="1:10" ht="19.5" thickBot="1">
      <c r="A37" s="13"/>
      <c r="B37" s="13"/>
      <c r="C37" s="13"/>
      <c r="D37" s="12"/>
      <c r="E37" s="12"/>
      <c r="F37" s="13"/>
      <c r="G37" s="13"/>
      <c r="H37" s="13"/>
      <c r="I37" s="13"/>
      <c r="J37" s="13"/>
    </row>
    <row r="38" spans="1:10" ht="19.5" thickBot="1">
      <c r="A38" s="13"/>
      <c r="B38" s="13"/>
      <c r="C38" s="13"/>
      <c r="D38" s="12"/>
      <c r="E38" s="12"/>
      <c r="F38" s="13"/>
      <c r="G38" s="13"/>
      <c r="H38" s="13"/>
      <c r="I38" s="13"/>
      <c r="J38" s="13"/>
    </row>
    <row r="39" spans="1:10" ht="19.5" thickBot="1">
      <c r="A39" s="13"/>
      <c r="B39" s="13"/>
      <c r="C39" s="13"/>
      <c r="D39" s="12"/>
      <c r="E39" s="12"/>
      <c r="F39" s="13"/>
      <c r="G39" s="13"/>
      <c r="H39" s="13"/>
      <c r="I39" s="13"/>
      <c r="J39" s="13"/>
    </row>
    <row r="40" spans="1:10" ht="19.5" thickBot="1">
      <c r="A40" s="13"/>
      <c r="B40" s="13"/>
      <c r="C40" s="13"/>
      <c r="D40" s="12"/>
      <c r="E40" s="12"/>
      <c r="F40" s="13"/>
      <c r="G40" s="13"/>
      <c r="H40" s="13"/>
      <c r="I40" s="13"/>
      <c r="J40" s="13"/>
    </row>
    <row r="41" spans="1:10" ht="19.5" thickBot="1">
      <c r="A41" s="13"/>
      <c r="B41" s="13"/>
      <c r="C41" s="13"/>
      <c r="D41" s="12"/>
      <c r="E41" s="12"/>
      <c r="F41" s="13"/>
      <c r="G41" s="13"/>
      <c r="H41" s="13"/>
      <c r="I41" s="13"/>
      <c r="J41" s="13"/>
    </row>
    <row r="42" spans="1:10" ht="19.5" thickBot="1">
      <c r="A42" s="13"/>
      <c r="B42" s="13"/>
      <c r="C42" s="13"/>
      <c r="D42" s="12"/>
      <c r="E42" s="12"/>
      <c r="F42" s="13"/>
      <c r="G42" s="13"/>
      <c r="H42" s="13"/>
      <c r="I42" s="13"/>
      <c r="J42" s="13"/>
    </row>
    <row r="43" spans="1:10" ht="19.5" thickBot="1">
      <c r="A43" s="13"/>
      <c r="B43" s="13"/>
      <c r="C43" s="13"/>
      <c r="D43" s="12"/>
      <c r="E43" s="12"/>
      <c r="F43" s="13"/>
      <c r="G43" s="13"/>
      <c r="H43" s="13"/>
      <c r="I43" s="13"/>
      <c r="J43" s="13"/>
    </row>
    <row r="44" spans="1:10" ht="19.5" thickBot="1">
      <c r="A44" s="13"/>
      <c r="B44" s="13"/>
      <c r="C44" s="13"/>
      <c r="D44" s="12"/>
      <c r="E44" s="12"/>
      <c r="F44" s="13"/>
      <c r="G44" s="13"/>
      <c r="H44" s="13"/>
      <c r="I44" s="13"/>
      <c r="J44" s="13"/>
    </row>
    <row r="45" spans="1:10" ht="19.5" thickBot="1">
      <c r="A45" s="13"/>
      <c r="B45" s="13"/>
      <c r="C45" s="13"/>
      <c r="D45" s="12"/>
      <c r="E45" s="12"/>
      <c r="F45" s="13"/>
      <c r="G45" s="13"/>
      <c r="H45" s="13"/>
      <c r="I45" s="13"/>
      <c r="J45" s="13"/>
    </row>
    <row r="46" spans="1:10" ht="19.5" thickBot="1">
      <c r="A46" s="13"/>
      <c r="B46" s="13"/>
      <c r="C46" s="13"/>
      <c r="D46" s="12"/>
      <c r="E46" s="12"/>
      <c r="F46" s="13"/>
      <c r="G46" s="13"/>
      <c r="H46" s="13"/>
      <c r="I46" s="13"/>
      <c r="J46" s="13"/>
    </row>
    <row r="47" spans="1:10" ht="19.5" thickBot="1">
      <c r="A47" s="13"/>
      <c r="B47" s="13"/>
      <c r="C47" s="13"/>
      <c r="D47" s="12"/>
      <c r="E47" s="12"/>
      <c r="F47" s="13"/>
      <c r="G47" s="13"/>
      <c r="H47" s="13"/>
      <c r="I47" s="13"/>
      <c r="J47" s="13"/>
    </row>
    <row r="48" spans="1:10" ht="19.5" thickBot="1">
      <c r="A48" s="13"/>
      <c r="B48" s="13"/>
      <c r="C48" s="13"/>
      <c r="D48" s="12"/>
      <c r="E48" s="12"/>
      <c r="F48" s="13"/>
      <c r="G48" s="13"/>
      <c r="H48" s="13"/>
      <c r="I48" s="13"/>
      <c r="J48" s="13"/>
    </row>
    <row r="49" spans="1:10" ht="19.5" thickBot="1">
      <c r="A49" s="13"/>
      <c r="B49" s="13"/>
      <c r="C49" s="13"/>
      <c r="D49" s="12"/>
      <c r="E49" s="12"/>
      <c r="F49" s="13"/>
      <c r="G49" s="13"/>
      <c r="H49" s="13"/>
      <c r="I49" s="13"/>
      <c r="J49" s="13"/>
    </row>
    <row r="50" spans="1:10" ht="19.5" thickBot="1">
      <c r="A50" s="13"/>
      <c r="B50" s="13"/>
      <c r="C50" s="13"/>
      <c r="D50" s="12"/>
      <c r="E50" s="12"/>
      <c r="F50" s="13"/>
      <c r="G50" s="13"/>
      <c r="H50" s="13"/>
      <c r="I50" s="13"/>
      <c r="J50" s="13"/>
    </row>
    <row r="51" spans="1:10" ht="19.5" thickBot="1">
      <c r="A51" s="13"/>
      <c r="B51" s="13"/>
      <c r="C51" s="13"/>
      <c r="D51" s="12"/>
      <c r="E51" s="12"/>
      <c r="F51" s="13"/>
      <c r="G51" s="13"/>
      <c r="H51" s="13"/>
      <c r="I51" s="13"/>
      <c r="J51" s="13"/>
    </row>
    <row r="52" spans="1:10" ht="19.5" thickBot="1">
      <c r="A52" s="13"/>
      <c r="B52" s="13"/>
      <c r="C52" s="13"/>
      <c r="D52" s="12"/>
      <c r="E52" s="12"/>
      <c r="F52" s="13"/>
      <c r="G52" s="13"/>
      <c r="H52" s="13"/>
      <c r="I52" s="13"/>
      <c r="J52" s="13"/>
    </row>
    <row r="53" spans="1:10" ht="19.5" thickBot="1">
      <c r="A53" s="13"/>
      <c r="B53" s="13"/>
      <c r="C53" s="13"/>
      <c r="D53" s="12"/>
      <c r="E53" s="12"/>
      <c r="F53" s="13"/>
      <c r="G53" s="13"/>
      <c r="H53" s="13"/>
      <c r="I53" s="13"/>
      <c r="J53" s="13"/>
    </row>
    <row r="54" spans="1:10" ht="19.5" thickBot="1">
      <c r="A54" s="13"/>
      <c r="B54" s="13"/>
      <c r="C54" s="13"/>
      <c r="D54" s="12"/>
      <c r="E54" s="12"/>
      <c r="F54" s="13"/>
      <c r="G54" s="13"/>
      <c r="H54" s="13"/>
      <c r="I54" s="13"/>
      <c r="J54" s="13"/>
    </row>
    <row r="55" spans="1:10" ht="19.5" thickBot="1">
      <c r="A55" s="13"/>
      <c r="B55" s="13"/>
      <c r="C55" s="13"/>
      <c r="D55" s="12"/>
      <c r="E55" s="12"/>
      <c r="F55" s="13"/>
      <c r="G55" s="13"/>
      <c r="H55" s="13"/>
      <c r="I55" s="13"/>
      <c r="J55" s="13"/>
    </row>
    <row r="56" spans="1:10" ht="19.5" thickBot="1">
      <c r="A56" s="13"/>
      <c r="B56" s="13"/>
      <c r="C56" s="13"/>
      <c r="D56" s="12"/>
      <c r="E56" s="12"/>
      <c r="F56" s="13"/>
      <c r="G56" s="13"/>
      <c r="H56" s="13"/>
      <c r="I56" s="13"/>
      <c r="J56" s="13"/>
    </row>
    <row r="57" spans="1:10" ht="19.5" thickBot="1">
      <c r="A57" s="13"/>
      <c r="B57" s="13"/>
      <c r="C57" s="13"/>
      <c r="D57" s="12"/>
      <c r="E57" s="12"/>
      <c r="F57" s="13"/>
      <c r="G57" s="13"/>
      <c r="H57" s="13"/>
      <c r="I57" s="13"/>
      <c r="J57" s="13"/>
    </row>
    <row r="58" spans="1:10" ht="19.5" thickBot="1">
      <c r="A58" s="13"/>
      <c r="B58" s="13"/>
      <c r="C58" s="13"/>
      <c r="D58" s="12"/>
      <c r="E58" s="12"/>
      <c r="F58" s="13"/>
      <c r="G58" s="13"/>
      <c r="H58" s="13"/>
      <c r="I58" s="13"/>
      <c r="J58" s="13"/>
    </row>
    <row r="59" spans="1:10" ht="19.5" thickBot="1">
      <c r="A59" s="13"/>
      <c r="B59" s="13"/>
      <c r="C59" s="13"/>
      <c r="D59" s="12"/>
      <c r="E59" s="12"/>
      <c r="F59" s="13"/>
      <c r="G59" s="13"/>
      <c r="H59" s="13"/>
      <c r="I59" s="13"/>
      <c r="J59" s="13"/>
    </row>
    <row r="60" spans="1:10" ht="19.5" thickBot="1">
      <c r="A60" s="13"/>
      <c r="B60" s="13"/>
      <c r="C60" s="13"/>
      <c r="D60" s="12"/>
      <c r="E60" s="12"/>
      <c r="F60" s="13"/>
      <c r="G60" s="13"/>
      <c r="H60" s="13"/>
      <c r="I60" s="13"/>
      <c r="J60" s="13"/>
    </row>
    <row r="61" spans="1:10" ht="19.5" thickBot="1">
      <c r="A61" s="13"/>
      <c r="B61" s="13"/>
      <c r="C61" s="13"/>
      <c r="D61" s="12"/>
      <c r="E61" s="12"/>
      <c r="F61" s="13"/>
      <c r="G61" s="13"/>
      <c r="H61" s="13"/>
      <c r="I61" s="13"/>
      <c r="J61" s="13"/>
    </row>
    <row r="62" spans="1:10" ht="19.5" thickBot="1">
      <c r="A62" s="13"/>
      <c r="B62" s="13"/>
      <c r="C62" s="13"/>
      <c r="D62" s="12"/>
      <c r="E62" s="12"/>
      <c r="F62" s="13"/>
      <c r="G62" s="13"/>
      <c r="H62" s="13"/>
      <c r="I62" s="13"/>
      <c r="J62" s="13"/>
    </row>
    <row r="63" spans="1:10" ht="19.5" thickBot="1">
      <c r="A63" s="13"/>
      <c r="B63" s="13"/>
      <c r="C63" s="13"/>
      <c r="D63" s="12"/>
      <c r="E63" s="12"/>
      <c r="F63" s="13"/>
      <c r="G63" s="13"/>
      <c r="H63" s="13"/>
      <c r="I63" s="13"/>
      <c r="J63" s="13"/>
    </row>
    <row r="64" spans="1:10" ht="19.5" thickBot="1">
      <c r="A64" s="13"/>
      <c r="B64" s="13"/>
      <c r="C64" s="13"/>
      <c r="D64" s="12"/>
      <c r="E64" s="12"/>
      <c r="F64" s="13"/>
      <c r="G64" s="13"/>
      <c r="H64" s="13"/>
      <c r="I64" s="13"/>
      <c r="J64" s="13"/>
    </row>
    <row r="65" spans="1:10" ht="19.5" thickBot="1">
      <c r="A65" s="13"/>
      <c r="B65" s="13"/>
      <c r="C65" s="13"/>
      <c r="D65" s="12"/>
      <c r="E65" s="12"/>
      <c r="F65" s="13"/>
      <c r="G65" s="13"/>
      <c r="H65" s="13"/>
      <c r="I65" s="13"/>
      <c r="J65" s="13"/>
    </row>
    <row r="66" spans="1:10" ht="19.5" thickBot="1">
      <c r="A66" s="13"/>
      <c r="B66" s="13"/>
      <c r="C66" s="13"/>
      <c r="D66" s="12"/>
      <c r="E66" s="12"/>
      <c r="F66" s="13"/>
      <c r="G66" s="13"/>
      <c r="H66" s="13"/>
      <c r="I66" s="13"/>
      <c r="J66" s="13"/>
    </row>
    <row r="67" spans="1:10" ht="19.5" thickBot="1">
      <c r="A67" s="13"/>
      <c r="B67" s="13"/>
      <c r="C67" s="13"/>
      <c r="D67" s="12"/>
      <c r="E67" s="12"/>
      <c r="F67" s="13"/>
      <c r="G67" s="13"/>
      <c r="H67" s="13"/>
      <c r="I67" s="13"/>
      <c r="J67" s="13"/>
    </row>
    <row r="68" spans="1:10" ht="19.5" thickBot="1">
      <c r="A68" s="13"/>
      <c r="B68" s="13"/>
      <c r="C68" s="13"/>
      <c r="D68" s="12"/>
      <c r="E68" s="12"/>
      <c r="F68" s="13"/>
      <c r="G68" s="13"/>
      <c r="H68" s="13"/>
      <c r="I68" s="13"/>
      <c r="J68" s="13"/>
    </row>
    <row r="69" spans="1:10" ht="19.5" thickBot="1">
      <c r="A69" s="13"/>
      <c r="B69" s="13"/>
      <c r="C69" s="13"/>
      <c r="D69" s="12"/>
      <c r="E69" s="12"/>
      <c r="F69" s="13"/>
      <c r="G69" s="13"/>
      <c r="H69" s="13"/>
      <c r="I69" s="13"/>
      <c r="J69" s="13"/>
    </row>
    <row r="70" spans="1:10" ht="19.5" thickBot="1">
      <c r="A70" s="13"/>
      <c r="B70" s="13"/>
      <c r="C70" s="13"/>
      <c r="D70" s="12"/>
      <c r="E70" s="12"/>
      <c r="F70" s="13"/>
      <c r="G70" s="13"/>
      <c r="H70" s="13"/>
      <c r="I70" s="13"/>
      <c r="J70" s="13"/>
    </row>
    <row r="71" spans="1:10" ht="19.5" thickBot="1">
      <c r="A71" s="13"/>
      <c r="B71" s="13"/>
      <c r="C71" s="13"/>
      <c r="D71" s="12"/>
      <c r="E71" s="12"/>
      <c r="F71" s="13"/>
      <c r="G71" s="13"/>
      <c r="H71" s="13"/>
      <c r="I71" s="13"/>
      <c r="J71" s="13"/>
    </row>
    <row r="72" spans="1:10" ht="19.5" thickBot="1">
      <c r="A72" s="13"/>
      <c r="B72" s="13"/>
      <c r="C72" s="13"/>
      <c r="D72" s="12"/>
      <c r="E72" s="12"/>
      <c r="F72" s="13"/>
      <c r="G72" s="13"/>
      <c r="H72" s="13"/>
      <c r="I72" s="13"/>
      <c r="J72" s="13"/>
    </row>
    <row r="73" spans="1:10" ht="19.5" thickBot="1">
      <c r="A73" s="13"/>
      <c r="B73" s="13"/>
      <c r="C73" s="13"/>
      <c r="D73" s="12"/>
      <c r="E73" s="12"/>
      <c r="F73" s="13"/>
      <c r="G73" s="13"/>
      <c r="H73" s="13"/>
      <c r="I73" s="13"/>
      <c r="J73" s="13"/>
    </row>
    <row r="74" spans="1:10" ht="19.5" thickBot="1">
      <c r="A74" s="13"/>
      <c r="B74" s="13"/>
      <c r="C74" s="13"/>
      <c r="D74" s="12"/>
      <c r="E74" s="12"/>
      <c r="F74" s="13"/>
      <c r="G74" s="13"/>
      <c r="H74" s="13"/>
      <c r="I74" s="13"/>
      <c r="J74" s="13"/>
    </row>
    <row r="75" spans="1:10" ht="19.5" thickBot="1">
      <c r="A75" s="13"/>
      <c r="B75" s="13"/>
      <c r="C75" s="13"/>
      <c r="D75" s="12"/>
      <c r="E75" s="12"/>
      <c r="F75" s="13"/>
      <c r="G75" s="13"/>
      <c r="H75" s="13"/>
      <c r="I75" s="13"/>
      <c r="J75" s="13"/>
    </row>
    <row r="76" spans="1:10" ht="19.5" thickBot="1">
      <c r="A76" s="13"/>
      <c r="B76" s="13"/>
      <c r="C76" s="13"/>
      <c r="D76" s="12"/>
      <c r="E76" s="12"/>
      <c r="F76" s="13"/>
      <c r="G76" s="13"/>
      <c r="H76" s="13"/>
      <c r="I76" s="13"/>
      <c r="J76" s="13"/>
    </row>
    <row r="77" spans="1:10" ht="19.5" thickBot="1">
      <c r="A77" s="13"/>
      <c r="B77" s="13"/>
      <c r="C77" s="13"/>
      <c r="D77" s="12"/>
      <c r="E77" s="12"/>
      <c r="F77" s="13"/>
      <c r="G77" s="13"/>
      <c r="H77" s="13"/>
      <c r="I77" s="13"/>
      <c r="J77" s="13"/>
    </row>
    <row r="78" spans="1:10" ht="19.5" thickBot="1">
      <c r="A78" s="13"/>
      <c r="B78" s="13"/>
      <c r="C78" s="13"/>
      <c r="D78" s="12"/>
      <c r="E78" s="12"/>
      <c r="F78" s="13"/>
      <c r="G78" s="13"/>
      <c r="H78" s="13"/>
      <c r="I78" s="13"/>
      <c r="J78" s="13"/>
    </row>
    <row r="79" spans="1:10" ht="19.5" thickBot="1">
      <c r="A79" s="13"/>
      <c r="B79" s="13"/>
      <c r="C79" s="13"/>
      <c r="D79" s="12"/>
      <c r="E79" s="12"/>
      <c r="F79" s="13"/>
      <c r="G79" s="13"/>
      <c r="H79" s="13"/>
      <c r="I79" s="13"/>
      <c r="J79" s="13"/>
    </row>
    <row r="80" spans="1:10" ht="19.5" thickBot="1">
      <c r="A80" s="13"/>
      <c r="B80" s="13"/>
      <c r="C80" s="13"/>
      <c r="D80" s="12"/>
      <c r="E80" s="12"/>
      <c r="F80" s="13"/>
      <c r="G80" s="13"/>
      <c r="H80" s="13"/>
      <c r="I80" s="13"/>
      <c r="J80" s="13"/>
    </row>
    <row r="81" spans="1:10" ht="19.5" thickBot="1">
      <c r="A81" s="13"/>
      <c r="B81" s="13"/>
      <c r="C81" s="13"/>
      <c r="D81" s="12"/>
      <c r="E81" s="12"/>
      <c r="F81" s="13"/>
      <c r="G81" s="13"/>
      <c r="H81" s="13"/>
      <c r="I81" s="13"/>
      <c r="J81" s="13"/>
    </row>
    <row r="82" spans="1:10" ht="19.5" thickBot="1">
      <c r="A82" s="13"/>
      <c r="B82" s="13"/>
      <c r="C82" s="13"/>
      <c r="D82" s="12"/>
      <c r="E82" s="12"/>
      <c r="F82" s="13"/>
      <c r="G82" s="13"/>
      <c r="H82" s="13"/>
      <c r="I82" s="13"/>
      <c r="J82" s="13"/>
    </row>
    <row r="83" spans="1:10" ht="19.5" thickBot="1">
      <c r="A83" s="13"/>
      <c r="B83" s="13"/>
      <c r="C83" s="13"/>
      <c r="D83" s="12"/>
      <c r="E83" s="12"/>
      <c r="F83" s="13"/>
      <c r="G83" s="13"/>
      <c r="H83" s="13"/>
      <c r="I83" s="13"/>
      <c r="J83" s="13"/>
    </row>
    <row r="84" spans="1:10" ht="19.5" thickBot="1">
      <c r="A84" s="13"/>
      <c r="B84" s="13"/>
      <c r="C84" s="13"/>
      <c r="D84" s="12"/>
      <c r="E84" s="12"/>
      <c r="F84" s="13"/>
      <c r="G84" s="13"/>
      <c r="H84" s="13"/>
      <c r="I84" s="13"/>
      <c r="J84" s="13"/>
    </row>
    <row r="85" spans="1:10" ht="19.5" thickBot="1">
      <c r="A85" s="13"/>
      <c r="B85" s="13"/>
      <c r="C85" s="13"/>
      <c r="D85" s="12"/>
      <c r="E85" s="12"/>
      <c r="F85" s="13"/>
      <c r="G85" s="13"/>
      <c r="H85" s="13"/>
      <c r="I85" s="13"/>
      <c r="J85" s="13"/>
    </row>
    <row r="86" spans="1:10" ht="19.5" thickBot="1">
      <c r="A86" s="13"/>
      <c r="B86" s="13"/>
      <c r="C86" s="13"/>
      <c r="D86" s="12"/>
      <c r="E86" s="12"/>
      <c r="F86" s="13"/>
      <c r="G86" s="13"/>
      <c r="H86" s="13"/>
      <c r="I86" s="13"/>
      <c r="J86" s="13"/>
    </row>
    <row r="87" spans="1:10" ht="19.5" thickBot="1">
      <c r="A87" s="13"/>
      <c r="B87" s="13"/>
      <c r="C87" s="13"/>
      <c r="D87" s="12"/>
      <c r="E87" s="12"/>
      <c r="F87" s="13"/>
      <c r="G87" s="13"/>
      <c r="H87" s="13"/>
      <c r="I87" s="13"/>
      <c r="J87" s="13"/>
    </row>
    <row r="88" spans="1:10" ht="19.5" thickBot="1">
      <c r="A88" s="13"/>
      <c r="B88" s="13"/>
      <c r="C88" s="13"/>
      <c r="D88" s="12"/>
      <c r="E88" s="12"/>
      <c r="F88" s="13"/>
      <c r="G88" s="13"/>
      <c r="H88" s="13"/>
      <c r="I88" s="13"/>
      <c r="J88" s="13"/>
    </row>
    <row r="89" spans="1:10" ht="19.5" thickBot="1">
      <c r="A89" s="13"/>
      <c r="B89" s="13"/>
      <c r="C89" s="13"/>
      <c r="D89" s="12"/>
      <c r="E89" s="12"/>
      <c r="F89" s="13"/>
      <c r="G89" s="13"/>
      <c r="H89" s="13"/>
      <c r="I89" s="13"/>
      <c r="J89" s="13"/>
    </row>
    <row r="90" spans="1:10" ht="19.5" thickBot="1">
      <c r="A90" s="13"/>
      <c r="B90" s="13"/>
      <c r="C90" s="13"/>
      <c r="D90" s="12"/>
      <c r="E90" s="12"/>
      <c r="F90" s="13"/>
      <c r="G90" s="13"/>
      <c r="H90" s="13"/>
      <c r="I90" s="13"/>
      <c r="J90" s="13"/>
    </row>
    <row r="91" spans="1:10" ht="19.5" thickBot="1">
      <c r="A91" s="13"/>
      <c r="B91" s="13"/>
      <c r="C91" s="13"/>
      <c r="D91" s="12"/>
      <c r="E91" s="12"/>
      <c r="F91" s="13"/>
      <c r="G91" s="13"/>
      <c r="H91" s="13"/>
      <c r="I91" s="13"/>
      <c r="J91" s="13"/>
    </row>
    <row r="92" spans="1:10" ht="19.5" thickBot="1">
      <c r="A92" s="13"/>
      <c r="B92" s="13"/>
      <c r="C92" s="13"/>
      <c r="D92" s="12"/>
      <c r="E92" s="12"/>
      <c r="F92" s="13"/>
      <c r="G92" s="13"/>
      <c r="H92" s="13"/>
      <c r="I92" s="13"/>
      <c r="J92" s="13"/>
    </row>
    <row r="93" spans="1:10" ht="19.5" thickBot="1">
      <c r="A93" s="13"/>
      <c r="B93" s="13"/>
      <c r="C93" s="13"/>
      <c r="D93" s="12"/>
      <c r="E93" s="12"/>
      <c r="F93" s="13"/>
      <c r="G93" s="13"/>
      <c r="H93" s="13"/>
      <c r="I93" s="13"/>
      <c r="J93" s="13"/>
    </row>
    <row r="94" spans="1:10" ht="19.5" thickBot="1">
      <c r="A94" s="13"/>
      <c r="B94" s="13"/>
      <c r="C94" s="13"/>
      <c r="D94" s="12"/>
      <c r="E94" s="12"/>
      <c r="F94" s="13"/>
      <c r="G94" s="13"/>
      <c r="H94" s="13"/>
      <c r="I94" s="13"/>
      <c r="J94" s="13"/>
    </row>
    <row r="95" spans="1:10" ht="19.5" thickBot="1">
      <c r="A95" s="13"/>
      <c r="B95" s="13"/>
      <c r="C95" s="13"/>
      <c r="D95" s="12"/>
      <c r="E95" s="12"/>
      <c r="F95" s="13"/>
      <c r="G95" s="13"/>
      <c r="H95" s="13"/>
      <c r="I95" s="13"/>
      <c r="J95" s="13"/>
    </row>
    <row r="96" spans="1:10" ht="19.5" thickBot="1">
      <c r="A96" s="13"/>
      <c r="B96" s="13"/>
      <c r="C96" s="13"/>
      <c r="D96" s="12"/>
      <c r="E96" s="12"/>
      <c r="F96" s="13"/>
      <c r="G96" s="13"/>
      <c r="H96" s="13"/>
      <c r="I96" s="13"/>
      <c r="J96" s="13"/>
    </row>
    <row r="97" spans="1:10" ht="19.5" thickBot="1">
      <c r="A97" s="13"/>
      <c r="B97" s="13"/>
      <c r="C97" s="13"/>
      <c r="D97" s="12"/>
      <c r="E97" s="12"/>
      <c r="F97" s="13"/>
      <c r="G97" s="13"/>
      <c r="H97" s="13"/>
      <c r="I97" s="13"/>
      <c r="J97" s="13"/>
    </row>
    <row r="98" spans="1:10" ht="19.5" thickBot="1">
      <c r="A98" s="13"/>
      <c r="B98" s="13"/>
      <c r="C98" s="13"/>
      <c r="D98" s="12"/>
      <c r="E98" s="12"/>
      <c r="F98" s="13"/>
      <c r="G98" s="13"/>
      <c r="H98" s="13"/>
      <c r="I98" s="13"/>
      <c r="J98" s="13"/>
    </row>
    <row r="99" spans="1:10" ht="19.5" thickBot="1">
      <c r="A99" s="13"/>
      <c r="B99" s="13"/>
      <c r="C99" s="13"/>
      <c r="D99" s="12"/>
      <c r="E99" s="12"/>
      <c r="F99" s="13"/>
      <c r="G99" s="13"/>
      <c r="H99" s="13"/>
      <c r="I99" s="13"/>
      <c r="J99" s="13"/>
    </row>
    <row r="100" spans="1:10" ht="19.5" thickBot="1">
      <c r="A100" s="13"/>
      <c r="B100" s="13"/>
      <c r="C100" s="13"/>
      <c r="D100" s="12"/>
      <c r="E100" s="12"/>
      <c r="F100" s="13"/>
      <c r="G100" s="13"/>
      <c r="H100" s="13"/>
      <c r="I100" s="13"/>
      <c r="J100" s="13"/>
    </row>
    <row r="101" spans="1:10" ht="19.5" thickBot="1">
      <c r="A101" s="13"/>
      <c r="B101" s="13"/>
      <c r="C101" s="13"/>
      <c r="D101" s="12"/>
      <c r="E101" s="12"/>
      <c r="F101" s="13"/>
      <c r="G101" s="13"/>
      <c r="H101" s="13"/>
      <c r="I101" s="13"/>
      <c r="J101" s="13"/>
    </row>
    <row r="102" spans="1:10" ht="19.5" thickBot="1">
      <c r="A102" s="13"/>
      <c r="B102" s="13"/>
      <c r="C102" s="13"/>
      <c r="D102" s="12"/>
      <c r="E102" s="12"/>
      <c r="F102" s="13"/>
      <c r="G102" s="13"/>
      <c r="H102" s="13"/>
      <c r="I102" s="13"/>
      <c r="J102" s="13"/>
    </row>
    <row r="103" spans="1:10" ht="19.5" thickBot="1">
      <c r="A103" s="13"/>
      <c r="B103" s="13"/>
      <c r="C103" s="13"/>
      <c r="D103" s="12"/>
      <c r="E103" s="12"/>
      <c r="F103" s="13"/>
      <c r="G103" s="13"/>
      <c r="H103" s="13"/>
      <c r="I103" s="13"/>
      <c r="J103" s="13"/>
    </row>
    <row r="104" spans="1:10" ht="19.5" thickBot="1">
      <c r="A104" s="13"/>
      <c r="B104" s="13"/>
      <c r="C104" s="13"/>
      <c r="D104" s="12"/>
      <c r="E104" s="12"/>
      <c r="F104" s="13"/>
      <c r="G104" s="13"/>
      <c r="H104" s="13"/>
      <c r="I104" s="13"/>
      <c r="J104" s="13"/>
    </row>
    <row r="105" spans="1:10" ht="19.5" thickBot="1">
      <c r="A105" s="13"/>
      <c r="B105" s="13"/>
      <c r="C105" s="13"/>
      <c r="D105" s="12"/>
      <c r="E105" s="12"/>
      <c r="F105" s="13"/>
      <c r="G105" s="13"/>
      <c r="H105" s="13"/>
      <c r="I105" s="13"/>
      <c r="J105" s="13"/>
    </row>
    <row r="106" spans="1:10" ht="19.5" thickBot="1">
      <c r="A106" s="13"/>
      <c r="B106" s="13"/>
      <c r="C106" s="13"/>
      <c r="D106" s="12"/>
      <c r="E106" s="12"/>
      <c r="F106" s="13"/>
      <c r="G106" s="13"/>
      <c r="H106" s="13"/>
      <c r="I106" s="13"/>
      <c r="J106" s="13"/>
    </row>
    <row r="107" spans="1:10" ht="19.5" thickBot="1">
      <c r="A107" s="13"/>
      <c r="B107" s="13"/>
      <c r="C107" s="13"/>
      <c r="D107" s="12"/>
      <c r="E107" s="12"/>
      <c r="F107" s="13"/>
      <c r="G107" s="13"/>
      <c r="H107" s="13"/>
      <c r="I107" s="13"/>
      <c r="J107" s="13"/>
    </row>
    <row r="108" spans="1:10" ht="19.5" thickBot="1">
      <c r="A108" s="13"/>
      <c r="B108" s="13"/>
      <c r="C108" s="13"/>
      <c r="D108" s="12"/>
      <c r="E108" s="12"/>
      <c r="F108" s="13"/>
      <c r="G108" s="13"/>
      <c r="H108" s="13"/>
      <c r="I108" s="13"/>
      <c r="J108" s="13"/>
    </row>
    <row r="109" spans="1:10" ht="19.5" thickBot="1">
      <c r="A109" s="13"/>
      <c r="B109" s="13"/>
      <c r="C109" s="13"/>
      <c r="D109" s="12"/>
      <c r="E109" s="12"/>
      <c r="F109" s="13"/>
      <c r="G109" s="13"/>
      <c r="H109" s="13"/>
      <c r="I109" s="13"/>
      <c r="J109" s="13"/>
    </row>
    <row r="110" spans="1:10" ht="19.5" thickBot="1">
      <c r="A110" s="13"/>
      <c r="B110" s="13"/>
      <c r="C110" s="13"/>
      <c r="D110" s="12"/>
      <c r="E110" s="12"/>
      <c r="F110" s="13"/>
      <c r="G110" s="13"/>
      <c r="H110" s="13"/>
      <c r="I110" s="13"/>
      <c r="J110" s="13"/>
    </row>
    <row r="111" spans="1:10" ht="19.5" thickBot="1">
      <c r="A111" s="13"/>
      <c r="B111" s="13"/>
      <c r="C111" s="13"/>
      <c r="D111" s="12"/>
      <c r="E111" s="12"/>
      <c r="F111" s="13"/>
      <c r="G111" s="13"/>
      <c r="H111" s="13"/>
      <c r="I111" s="13"/>
      <c r="J111" s="13"/>
    </row>
    <row r="112" spans="1:10" ht="19.5" thickBot="1">
      <c r="A112" s="13"/>
      <c r="B112" s="13"/>
      <c r="C112" s="13"/>
      <c r="D112" s="12"/>
      <c r="E112" s="12"/>
      <c r="F112" s="13"/>
      <c r="G112" s="13"/>
      <c r="H112" s="13"/>
      <c r="I112" s="13"/>
      <c r="J112" s="13"/>
    </row>
    <row r="113" spans="1:10" ht="19.5" thickBot="1">
      <c r="A113" s="13"/>
      <c r="B113" s="13"/>
      <c r="C113" s="13"/>
      <c r="D113" s="12"/>
      <c r="E113" s="12"/>
      <c r="F113" s="13"/>
      <c r="G113" s="13"/>
      <c r="H113" s="13"/>
      <c r="I113" s="13"/>
      <c r="J113" s="13"/>
    </row>
    <row r="114" spans="1:10" ht="19.5" thickBot="1">
      <c r="A114" s="13"/>
      <c r="B114" s="13"/>
      <c r="C114" s="13"/>
      <c r="D114" s="12"/>
      <c r="E114" s="12"/>
      <c r="F114" s="13"/>
      <c r="G114" s="13"/>
      <c r="H114" s="13"/>
      <c r="I114" s="13"/>
      <c r="J114" s="13"/>
    </row>
    <row r="115" spans="1:10" ht="19.5" thickBot="1">
      <c r="A115" s="13"/>
      <c r="B115" s="13"/>
      <c r="C115" s="13"/>
      <c r="D115" s="12"/>
      <c r="E115" s="12"/>
      <c r="F115" s="13"/>
      <c r="G115" s="13"/>
      <c r="H115" s="13"/>
      <c r="I115" s="13"/>
      <c r="J115" s="13"/>
    </row>
    <row r="116" spans="1:10" ht="19.5" thickBot="1">
      <c r="A116" s="13"/>
      <c r="B116" s="13"/>
      <c r="C116" s="13"/>
      <c r="D116" s="12"/>
      <c r="E116" s="12"/>
      <c r="F116" s="13"/>
      <c r="G116" s="13"/>
      <c r="H116" s="13"/>
      <c r="I116" s="13"/>
      <c r="J116" s="13"/>
    </row>
    <row r="117" spans="1:10" ht="19.5" thickBot="1">
      <c r="A117" s="13"/>
      <c r="B117" s="13"/>
      <c r="C117" s="13"/>
      <c r="D117" s="12"/>
      <c r="E117" s="12"/>
      <c r="F117" s="13"/>
      <c r="G117" s="13"/>
      <c r="H117" s="13"/>
      <c r="I117" s="13"/>
      <c r="J117" s="13"/>
    </row>
    <row r="118" spans="1:10" ht="19.5" thickBot="1">
      <c r="A118" s="13"/>
      <c r="B118" s="13"/>
      <c r="C118" s="13"/>
      <c r="D118" s="12"/>
      <c r="E118" s="12"/>
      <c r="F118" s="13"/>
      <c r="G118" s="13"/>
      <c r="H118" s="13"/>
      <c r="I118" s="13"/>
      <c r="J118" s="13"/>
    </row>
    <row r="119" spans="1:10" ht="19.5" thickBot="1">
      <c r="A119" s="13"/>
      <c r="B119" s="13"/>
      <c r="C119" s="13"/>
      <c r="D119" s="12"/>
      <c r="E119" s="12"/>
      <c r="F119" s="13"/>
      <c r="G119" s="13"/>
      <c r="H119" s="13"/>
      <c r="I119" s="13"/>
      <c r="J119" s="13"/>
    </row>
    <row r="120" spans="1:10" ht="19.5" thickBot="1">
      <c r="A120" s="13"/>
      <c r="B120" s="13"/>
      <c r="C120" s="13"/>
      <c r="D120" s="12"/>
      <c r="E120" s="12"/>
      <c r="F120" s="13"/>
      <c r="G120" s="13"/>
      <c r="H120" s="13"/>
      <c r="I120" s="13"/>
      <c r="J120" s="13"/>
    </row>
    <row r="121" spans="1:10" ht="19.5" thickBot="1">
      <c r="A121" s="13"/>
      <c r="B121" s="13"/>
      <c r="C121" s="13"/>
      <c r="D121" s="12"/>
      <c r="E121" s="12"/>
      <c r="F121" s="13"/>
      <c r="G121" s="13"/>
      <c r="H121" s="13"/>
      <c r="I121" s="13"/>
      <c r="J121" s="13"/>
    </row>
    <row r="122" spans="1:10" ht="19.5" thickBot="1">
      <c r="A122" s="13"/>
      <c r="B122" s="13"/>
      <c r="C122" s="13"/>
      <c r="D122" s="12"/>
      <c r="E122" s="12"/>
      <c r="F122" s="13"/>
      <c r="G122" s="13"/>
      <c r="H122" s="13"/>
      <c r="I122" s="13"/>
      <c r="J122" s="13"/>
    </row>
    <row r="123" spans="1:10" ht="19.5" thickBot="1">
      <c r="A123" s="13"/>
      <c r="B123" s="13"/>
      <c r="C123" s="13"/>
      <c r="D123" s="12"/>
      <c r="E123" s="12"/>
      <c r="F123" s="13"/>
      <c r="G123" s="13"/>
      <c r="H123" s="13"/>
      <c r="I123" s="13"/>
      <c r="J123" s="13"/>
    </row>
    <row r="124" spans="1:10" ht="19.5" thickBot="1">
      <c r="A124" s="13"/>
      <c r="B124" s="13"/>
      <c r="C124" s="13"/>
      <c r="D124" s="12"/>
      <c r="E124" s="12"/>
      <c r="F124" s="13"/>
      <c r="G124" s="13"/>
      <c r="H124" s="13"/>
      <c r="I124" s="13"/>
      <c r="J124" s="13"/>
    </row>
    <row r="125" spans="1:10" ht="19.5" thickBot="1">
      <c r="A125" s="13"/>
      <c r="B125" s="13"/>
      <c r="C125" s="13"/>
      <c r="D125" s="12"/>
      <c r="E125" s="12"/>
      <c r="F125" s="13"/>
      <c r="G125" s="13"/>
      <c r="H125" s="13"/>
      <c r="I125" s="13"/>
      <c r="J125" s="13"/>
    </row>
    <row r="126" spans="1:10" ht="19.5" thickBot="1">
      <c r="A126" s="13"/>
      <c r="B126" s="13"/>
      <c r="C126" s="13"/>
      <c r="D126" s="12"/>
      <c r="E126" s="12"/>
      <c r="F126" s="13"/>
      <c r="G126" s="13"/>
      <c r="H126" s="13"/>
      <c r="I126" s="13"/>
      <c r="J126" s="13"/>
    </row>
    <row r="127" spans="1:10" ht="19.5" thickBot="1">
      <c r="A127" s="13"/>
      <c r="B127" s="13"/>
      <c r="C127" s="13"/>
      <c r="D127" s="12"/>
      <c r="E127" s="12"/>
      <c r="F127" s="13"/>
      <c r="G127" s="13"/>
      <c r="H127" s="13"/>
      <c r="I127" s="13"/>
      <c r="J127" s="13"/>
    </row>
    <row r="128" spans="1:10" ht="19.5" thickBot="1">
      <c r="A128" s="13"/>
      <c r="B128" s="13"/>
      <c r="C128" s="13"/>
      <c r="D128" s="12"/>
      <c r="E128" s="12"/>
      <c r="F128" s="13"/>
      <c r="G128" s="13"/>
      <c r="H128" s="13"/>
      <c r="I128" s="13"/>
      <c r="J128" s="13"/>
    </row>
    <row r="129" spans="1:10" ht="19.5" thickBot="1">
      <c r="A129" s="13"/>
      <c r="B129" s="13"/>
      <c r="C129" s="13"/>
      <c r="D129" s="12"/>
      <c r="E129" s="12"/>
      <c r="F129" s="13"/>
      <c r="G129" s="13"/>
      <c r="H129" s="13"/>
      <c r="I129" s="13"/>
      <c r="J129" s="13"/>
    </row>
    <row r="130" spans="1:10" ht="19.5" thickBot="1">
      <c r="A130" s="13"/>
      <c r="B130" s="13"/>
      <c r="C130" s="13"/>
      <c r="D130" s="12"/>
      <c r="E130" s="12"/>
      <c r="F130" s="13"/>
      <c r="G130" s="13"/>
      <c r="H130" s="13"/>
      <c r="I130" s="13"/>
      <c r="J130" s="13"/>
    </row>
    <row r="131" spans="1:10" ht="19.5" thickBot="1">
      <c r="A131" s="13"/>
      <c r="B131" s="13"/>
      <c r="C131" s="13"/>
      <c r="D131" s="12"/>
      <c r="E131" s="12"/>
      <c r="F131" s="13"/>
      <c r="G131" s="13"/>
      <c r="H131" s="13"/>
      <c r="I131" s="13"/>
      <c r="J131" s="13"/>
    </row>
    <row r="132" spans="1:10" ht="19.5" thickBot="1">
      <c r="A132" s="13"/>
      <c r="B132" s="13"/>
      <c r="C132" s="13"/>
      <c r="D132" s="12"/>
      <c r="E132" s="12"/>
      <c r="F132" s="13"/>
      <c r="G132" s="13"/>
      <c r="H132" s="13"/>
      <c r="I132" s="13"/>
      <c r="J132" s="13"/>
    </row>
    <row r="133" spans="1:10" ht="19.5" thickBot="1">
      <c r="A133" s="13"/>
      <c r="B133" s="13"/>
      <c r="C133" s="13"/>
      <c r="D133" s="12"/>
      <c r="E133" s="12"/>
      <c r="F133" s="13"/>
      <c r="G133" s="13"/>
      <c r="H133" s="13"/>
      <c r="I133" s="13"/>
      <c r="J133" s="13"/>
    </row>
    <row r="134" spans="1:10" ht="19.5" thickBot="1">
      <c r="A134" s="13"/>
      <c r="B134" s="13"/>
      <c r="C134" s="13"/>
      <c r="D134" s="12"/>
      <c r="E134" s="12"/>
      <c r="F134" s="13"/>
      <c r="G134" s="13"/>
      <c r="H134" s="13"/>
      <c r="I134" s="13"/>
      <c r="J134" s="13"/>
    </row>
    <row r="135" spans="1:10" ht="19.5" thickBot="1">
      <c r="A135" s="13"/>
      <c r="B135" s="13"/>
      <c r="C135" s="13"/>
      <c r="D135" s="12"/>
      <c r="E135" s="12"/>
      <c r="F135" s="13"/>
      <c r="G135" s="13"/>
      <c r="H135" s="13"/>
      <c r="I135" s="13"/>
      <c r="J135" s="13"/>
    </row>
    <row r="136" spans="1:10" ht="19.5" thickBot="1">
      <c r="A136" s="13"/>
      <c r="B136" s="13"/>
      <c r="C136" s="13"/>
      <c r="D136" s="12"/>
      <c r="E136" s="12"/>
      <c r="F136" s="13"/>
      <c r="G136" s="13"/>
      <c r="H136" s="13"/>
      <c r="I136" s="13"/>
      <c r="J136" s="13"/>
    </row>
    <row r="137" spans="1:10" ht="19.5" thickBot="1">
      <c r="A137" s="13"/>
      <c r="B137" s="13"/>
      <c r="C137" s="13"/>
      <c r="D137" s="12"/>
      <c r="E137" s="12"/>
      <c r="F137" s="13"/>
      <c r="G137" s="13"/>
      <c r="H137" s="13"/>
      <c r="I137" s="13"/>
      <c r="J137" s="13"/>
    </row>
    <row r="138" spans="1:10" ht="19.5" thickBot="1">
      <c r="A138" s="13"/>
      <c r="B138" s="13"/>
      <c r="C138" s="13"/>
      <c r="D138" s="12"/>
      <c r="E138" s="12"/>
      <c r="F138" s="13"/>
      <c r="G138" s="13"/>
      <c r="H138" s="13"/>
      <c r="I138" s="13"/>
      <c r="J138" s="13"/>
    </row>
    <row r="139" spans="1:10" ht="19.5" thickBot="1">
      <c r="A139" s="13"/>
      <c r="B139" s="13"/>
      <c r="C139" s="13"/>
      <c r="D139" s="12"/>
      <c r="E139" s="12"/>
      <c r="F139" s="13"/>
      <c r="G139" s="13"/>
      <c r="H139" s="13"/>
      <c r="I139" s="13"/>
      <c r="J139" s="13"/>
    </row>
    <row r="140" spans="1:10" ht="19.5" thickBot="1">
      <c r="A140" s="13"/>
      <c r="B140" s="13"/>
      <c r="C140" s="13"/>
      <c r="D140" s="12"/>
      <c r="E140" s="12"/>
      <c r="F140" s="13"/>
      <c r="G140" s="13"/>
      <c r="H140" s="13"/>
      <c r="I140" s="13"/>
      <c r="J140" s="13"/>
    </row>
    <row r="141" spans="1:10" ht="19.5" thickBot="1">
      <c r="A141" s="13"/>
      <c r="B141" s="13"/>
      <c r="C141" s="13"/>
      <c r="D141" s="12"/>
      <c r="E141" s="12"/>
      <c r="F141" s="13"/>
      <c r="G141" s="13"/>
      <c r="H141" s="13"/>
      <c r="I141" s="13"/>
      <c r="J141" s="13"/>
    </row>
    <row r="142" spans="1:10" ht="19.5" thickBot="1">
      <c r="A142" s="13"/>
      <c r="B142" s="13"/>
      <c r="C142" s="13"/>
      <c r="D142" s="12"/>
      <c r="E142" s="12"/>
      <c r="F142" s="13"/>
      <c r="G142" s="13"/>
      <c r="H142" s="13"/>
      <c r="I142" s="13"/>
      <c r="J142" s="13"/>
    </row>
    <row r="143" spans="1:10" ht="19.5" thickBot="1">
      <c r="A143" s="13"/>
      <c r="B143" s="13"/>
      <c r="C143" s="13"/>
      <c r="D143" s="12"/>
      <c r="E143" s="12"/>
      <c r="F143" s="13"/>
      <c r="G143" s="13"/>
      <c r="H143" s="13"/>
      <c r="I143" s="13"/>
      <c r="J143" s="13"/>
    </row>
    <row r="144" spans="1:10" ht="19.5" thickBot="1">
      <c r="A144" s="13"/>
      <c r="B144" s="13"/>
      <c r="C144" s="13"/>
      <c r="D144" s="12"/>
      <c r="E144" s="12"/>
      <c r="F144" s="13"/>
      <c r="G144" s="13"/>
      <c r="H144" s="13"/>
      <c r="I144" s="13"/>
      <c r="J144" s="13"/>
    </row>
    <row r="145" spans="1:10" ht="19.5" thickBot="1">
      <c r="A145" s="13"/>
      <c r="B145" s="13"/>
      <c r="C145" s="13"/>
      <c r="D145" s="12"/>
      <c r="E145" s="12"/>
      <c r="F145" s="13"/>
      <c r="G145" s="13"/>
      <c r="H145" s="13"/>
      <c r="I145" s="13"/>
      <c r="J145" s="13"/>
    </row>
    <row r="146" spans="1:10" ht="19.5" thickBot="1">
      <c r="A146" s="13"/>
      <c r="B146" s="13"/>
      <c r="C146" s="13"/>
      <c r="D146" s="12"/>
      <c r="E146" s="12"/>
      <c r="F146" s="13"/>
      <c r="G146" s="13"/>
      <c r="H146" s="13"/>
      <c r="I146" s="13"/>
      <c r="J146" s="13"/>
    </row>
    <row r="147" spans="1:10" ht="19.5" thickBot="1">
      <c r="A147" s="13"/>
      <c r="B147" s="13"/>
      <c r="C147" s="13"/>
      <c r="D147" s="12"/>
      <c r="E147" s="12"/>
      <c r="F147" s="13"/>
      <c r="G147" s="13"/>
      <c r="H147" s="13"/>
      <c r="I147" s="13"/>
      <c r="J147" s="13"/>
    </row>
    <row r="148" spans="1:10" ht="19.5" thickBot="1">
      <c r="A148" s="13"/>
      <c r="B148" s="13"/>
      <c r="C148" s="13"/>
      <c r="D148" s="12"/>
      <c r="E148" s="12"/>
      <c r="F148" s="13"/>
      <c r="G148" s="13"/>
      <c r="H148" s="13"/>
      <c r="I148" s="13"/>
      <c r="J148" s="13"/>
    </row>
    <row r="149" spans="1:10" ht="19.5" thickBot="1">
      <c r="A149" s="13"/>
      <c r="B149" s="13"/>
      <c r="C149" s="13"/>
      <c r="D149" s="12"/>
      <c r="E149" s="12"/>
      <c r="F149" s="13"/>
      <c r="G149" s="13"/>
      <c r="H149" s="13"/>
      <c r="I149" s="13"/>
      <c r="J149" s="13"/>
    </row>
    <row r="150" spans="1:10" ht="19.5" thickBot="1">
      <c r="A150" s="13"/>
      <c r="B150" s="13"/>
      <c r="C150" s="13"/>
      <c r="D150" s="12"/>
      <c r="E150" s="12"/>
      <c r="F150" s="13"/>
      <c r="G150" s="13"/>
      <c r="H150" s="13"/>
      <c r="I150" s="13"/>
      <c r="J150" s="13"/>
    </row>
    <row r="151" spans="1:10" ht="19.5" thickBot="1">
      <c r="A151" s="13"/>
      <c r="B151" s="13"/>
      <c r="C151" s="13"/>
      <c r="D151" s="12"/>
      <c r="E151" s="12"/>
      <c r="F151" s="13"/>
      <c r="G151" s="13"/>
      <c r="H151" s="13"/>
      <c r="I151" s="13"/>
      <c r="J151" s="13"/>
    </row>
    <row r="152" spans="1:10" ht="19.5" thickBot="1">
      <c r="A152" s="13"/>
      <c r="B152" s="13"/>
      <c r="C152" s="13"/>
      <c r="D152" s="12"/>
      <c r="E152" s="12"/>
      <c r="F152" s="13"/>
      <c r="G152" s="13"/>
      <c r="H152" s="13"/>
      <c r="I152" s="13"/>
      <c r="J152" s="13"/>
    </row>
    <row r="153" spans="1:10" ht="19.5" thickBot="1">
      <c r="A153" s="13"/>
      <c r="B153" s="13"/>
      <c r="C153" s="13"/>
      <c r="D153" s="12"/>
      <c r="E153" s="12"/>
      <c r="F153" s="13"/>
      <c r="G153" s="13"/>
      <c r="H153" s="13"/>
      <c r="I153" s="13"/>
      <c r="J153" s="13"/>
    </row>
    <row r="154" spans="1:10" ht="19.5" thickBot="1">
      <c r="A154" s="13"/>
      <c r="B154" s="13"/>
      <c r="C154" s="13"/>
      <c r="D154" s="12"/>
      <c r="E154" s="12"/>
      <c r="F154" s="13"/>
      <c r="G154" s="13"/>
      <c r="H154" s="13"/>
      <c r="I154" s="13"/>
      <c r="J154" s="13"/>
    </row>
    <row r="155" spans="1:10" ht="19.5" thickBot="1">
      <c r="A155" s="13"/>
      <c r="B155" s="13"/>
      <c r="C155" s="13"/>
      <c r="D155" s="12"/>
      <c r="E155" s="12"/>
      <c r="F155" s="13"/>
      <c r="G155" s="13"/>
      <c r="H155" s="13"/>
      <c r="I155" s="13"/>
      <c r="J155" s="13"/>
    </row>
    <row r="156" spans="1:10" ht="19.5" thickBot="1">
      <c r="A156" s="13"/>
      <c r="B156" s="13"/>
      <c r="C156" s="13"/>
      <c r="D156" s="12"/>
      <c r="E156" s="12"/>
      <c r="F156" s="13"/>
      <c r="G156" s="13"/>
      <c r="H156" s="13"/>
      <c r="I156" s="13"/>
      <c r="J156" s="13"/>
    </row>
    <row r="157" spans="1:10" ht="19.5" thickBot="1">
      <c r="A157" s="13"/>
      <c r="B157" s="13"/>
      <c r="C157" s="13"/>
      <c r="D157" s="12"/>
      <c r="E157" s="12"/>
      <c r="F157" s="13"/>
      <c r="G157" s="13"/>
      <c r="H157" s="13"/>
      <c r="I157" s="13"/>
      <c r="J157" s="13"/>
    </row>
    <row r="158" spans="1:10" ht="19.5" thickBot="1">
      <c r="A158" s="13"/>
      <c r="B158" s="13"/>
      <c r="C158" s="13"/>
      <c r="D158" s="12"/>
      <c r="E158" s="12"/>
      <c r="F158" s="13"/>
      <c r="G158" s="13"/>
      <c r="H158" s="13"/>
      <c r="I158" s="13"/>
      <c r="J158" s="13"/>
    </row>
    <row r="159" spans="1:10" ht="19.5" thickBot="1">
      <c r="A159" s="13"/>
      <c r="B159" s="13"/>
      <c r="C159" s="13"/>
      <c r="D159" s="12"/>
      <c r="E159" s="12"/>
      <c r="F159" s="13"/>
      <c r="G159" s="13"/>
      <c r="H159" s="13"/>
      <c r="I159" s="13"/>
      <c r="J159" s="13"/>
    </row>
    <row r="160" spans="1:10" ht="19.5" thickBot="1">
      <c r="A160" s="13"/>
      <c r="B160" s="13"/>
      <c r="C160" s="13"/>
      <c r="D160" s="12"/>
      <c r="E160" s="12"/>
      <c r="F160" s="13"/>
      <c r="G160" s="13"/>
      <c r="H160" s="13"/>
      <c r="I160" s="13"/>
      <c r="J160" s="13"/>
    </row>
    <row r="161" spans="1:10" ht="19.5" thickBot="1">
      <c r="A161" s="13"/>
      <c r="B161" s="13"/>
      <c r="C161" s="13"/>
      <c r="D161" s="12"/>
      <c r="E161" s="12"/>
      <c r="F161" s="13"/>
      <c r="G161" s="13"/>
      <c r="H161" s="13"/>
      <c r="I161" s="13"/>
      <c r="J161" s="13"/>
    </row>
    <row r="162" spans="1:10" ht="19.5" thickBot="1">
      <c r="A162" s="13"/>
      <c r="B162" s="13"/>
      <c r="C162" s="13"/>
      <c r="D162" s="12"/>
      <c r="E162" s="12"/>
      <c r="F162" s="13"/>
      <c r="G162" s="13"/>
      <c r="H162" s="13"/>
      <c r="I162" s="13"/>
      <c r="J162" s="13"/>
    </row>
    <row r="163" spans="1:10" ht="19.5" thickBot="1">
      <c r="A163" s="13"/>
      <c r="B163" s="13"/>
      <c r="C163" s="13"/>
      <c r="D163" s="12"/>
      <c r="E163" s="12"/>
      <c r="F163" s="13"/>
      <c r="G163" s="13"/>
      <c r="H163" s="13"/>
      <c r="I163" s="13"/>
      <c r="J163" s="13"/>
    </row>
    <row r="164" spans="1:10" ht="19.5" thickBot="1">
      <c r="A164" s="13"/>
      <c r="B164" s="13"/>
      <c r="C164" s="13"/>
      <c r="D164" s="12"/>
      <c r="E164" s="12"/>
      <c r="F164" s="13"/>
      <c r="G164" s="13"/>
      <c r="H164" s="13"/>
      <c r="I164" s="13"/>
      <c r="J164" s="13"/>
    </row>
    <row r="165" spans="1:10" ht="19.5" thickBot="1">
      <c r="A165" s="13"/>
      <c r="B165" s="13"/>
      <c r="C165" s="13"/>
      <c r="D165" s="12"/>
      <c r="E165" s="12"/>
      <c r="F165" s="13"/>
      <c r="G165" s="13"/>
      <c r="H165" s="13"/>
      <c r="I165" s="13"/>
      <c r="J165" s="13"/>
    </row>
    <row r="166" spans="1:10" ht="19.5" thickBot="1">
      <c r="A166" s="13"/>
      <c r="B166" s="13"/>
      <c r="C166" s="13"/>
      <c r="D166" s="12"/>
      <c r="E166" s="12"/>
      <c r="F166" s="13"/>
      <c r="G166" s="13"/>
      <c r="H166" s="13"/>
      <c r="I166" s="13"/>
      <c r="J166" s="13"/>
    </row>
    <row r="167" spans="1:10" ht="19.5" thickBot="1">
      <c r="A167" s="13"/>
      <c r="B167" s="13"/>
      <c r="C167" s="13"/>
      <c r="D167" s="12"/>
      <c r="E167" s="12"/>
      <c r="F167" s="13"/>
      <c r="G167" s="13"/>
      <c r="H167" s="13"/>
      <c r="I167" s="13"/>
      <c r="J167" s="13"/>
    </row>
    <row r="168" spans="1:10" ht="19.5" thickBot="1">
      <c r="A168" s="13"/>
      <c r="B168" s="13"/>
      <c r="C168" s="13"/>
      <c r="D168" s="12"/>
      <c r="E168" s="12"/>
      <c r="F168" s="13"/>
      <c r="G168" s="13"/>
      <c r="H168" s="13"/>
      <c r="I168" s="13"/>
      <c r="J168" s="13"/>
    </row>
    <row r="169" spans="1:10" ht="19.5" thickBot="1">
      <c r="A169" s="13"/>
      <c r="B169" s="13"/>
      <c r="C169" s="13"/>
      <c r="D169" s="12"/>
      <c r="E169" s="12"/>
      <c r="F169" s="13"/>
      <c r="G169" s="13"/>
      <c r="H169" s="13"/>
      <c r="I169" s="13"/>
      <c r="J169" s="13"/>
    </row>
    <row r="170" spans="1:10" ht="19.5" thickBot="1">
      <c r="A170" s="13"/>
      <c r="B170" s="13"/>
      <c r="C170" s="13"/>
      <c r="D170" s="12"/>
      <c r="E170" s="12"/>
      <c r="F170" s="13"/>
      <c r="G170" s="13"/>
      <c r="H170" s="13"/>
      <c r="I170" s="13"/>
      <c r="J170" s="13"/>
    </row>
    <row r="171" spans="1:10" ht="19.5" thickBot="1">
      <c r="A171" s="13"/>
      <c r="B171" s="13"/>
      <c r="C171" s="13"/>
      <c r="D171" s="12"/>
      <c r="E171" s="12"/>
      <c r="F171" s="13"/>
      <c r="G171" s="13"/>
      <c r="H171" s="13"/>
      <c r="I171" s="13"/>
      <c r="J171" s="13"/>
    </row>
    <row r="172" spans="1:10" ht="19.5" thickBot="1">
      <c r="A172" s="13"/>
      <c r="B172" s="13"/>
      <c r="C172" s="13"/>
      <c r="D172" s="12"/>
      <c r="E172" s="12"/>
      <c r="F172" s="13"/>
      <c r="G172" s="13"/>
      <c r="H172" s="13"/>
      <c r="I172" s="13"/>
      <c r="J172" s="13"/>
    </row>
    <row r="173" spans="1:10" ht="19.5" thickBot="1">
      <c r="A173" s="13"/>
      <c r="B173" s="13"/>
      <c r="C173" s="13"/>
      <c r="D173" s="12"/>
      <c r="E173" s="12"/>
      <c r="F173" s="13"/>
      <c r="G173" s="13"/>
      <c r="H173" s="13"/>
      <c r="I173" s="13"/>
      <c r="J173" s="13"/>
    </row>
    <row r="174" spans="1:10" ht="19.5" thickBot="1">
      <c r="A174" s="13"/>
      <c r="B174" s="13"/>
      <c r="C174" s="13"/>
      <c r="D174" s="12"/>
      <c r="E174" s="12"/>
      <c r="F174" s="13"/>
      <c r="G174" s="13"/>
      <c r="H174" s="13"/>
      <c r="I174" s="13"/>
      <c r="J174" s="13"/>
    </row>
    <row r="175" spans="1:10" ht="19.5" thickBot="1">
      <c r="A175" s="13"/>
      <c r="B175" s="13"/>
      <c r="C175" s="13"/>
      <c r="D175" s="12"/>
      <c r="E175" s="12"/>
      <c r="F175" s="13"/>
      <c r="G175" s="13"/>
      <c r="H175" s="13"/>
      <c r="I175" s="13"/>
      <c r="J175" s="13"/>
    </row>
    <row r="176" spans="1:10" ht="19.5" thickBot="1">
      <c r="A176" s="13"/>
      <c r="B176" s="13"/>
      <c r="C176" s="13"/>
      <c r="D176" s="12"/>
      <c r="E176" s="12"/>
      <c r="F176" s="13"/>
      <c r="G176" s="13"/>
      <c r="H176" s="13"/>
      <c r="I176" s="13"/>
      <c r="J176" s="13"/>
    </row>
    <row r="177" spans="1:10" ht="19.5" thickBot="1">
      <c r="A177" s="13"/>
      <c r="B177" s="13"/>
      <c r="C177" s="13"/>
      <c r="D177" s="12"/>
      <c r="E177" s="12"/>
      <c r="F177" s="13"/>
      <c r="G177" s="13"/>
      <c r="H177" s="13"/>
      <c r="I177" s="13"/>
      <c r="J177" s="13"/>
    </row>
    <row r="178" spans="1:10" ht="19.5" thickBot="1">
      <c r="A178" s="13"/>
      <c r="B178" s="13"/>
      <c r="C178" s="13"/>
      <c r="D178" s="12"/>
      <c r="E178" s="12"/>
      <c r="F178" s="13"/>
      <c r="G178" s="13"/>
      <c r="H178" s="13"/>
      <c r="I178" s="13"/>
      <c r="J178" s="13"/>
    </row>
    <row r="179" spans="1:10" ht="19.5" thickBot="1">
      <c r="A179" s="13"/>
      <c r="B179" s="13"/>
      <c r="C179" s="13"/>
      <c r="D179" s="12"/>
      <c r="E179" s="12"/>
      <c r="F179" s="13"/>
      <c r="G179" s="13"/>
      <c r="H179" s="13"/>
      <c r="I179" s="13"/>
      <c r="J179" s="13"/>
    </row>
    <row r="180" spans="1:10" ht="19.5" thickBot="1">
      <c r="A180" s="13"/>
      <c r="B180" s="13"/>
      <c r="C180" s="13"/>
      <c r="D180" s="12"/>
      <c r="E180" s="12"/>
      <c r="F180" s="13"/>
      <c r="G180" s="13"/>
      <c r="H180" s="13"/>
      <c r="I180" s="13"/>
      <c r="J180" s="13"/>
    </row>
    <row r="181" spans="1:10" ht="19.5" thickBot="1">
      <c r="A181" s="13"/>
      <c r="B181" s="13"/>
      <c r="C181" s="13"/>
      <c r="D181" s="12"/>
      <c r="E181" s="12"/>
      <c r="F181" s="13"/>
      <c r="G181" s="13"/>
      <c r="H181" s="13"/>
      <c r="I181" s="13"/>
      <c r="J181" s="13"/>
    </row>
    <row r="182" spans="1:10" ht="19.5" thickBot="1">
      <c r="A182" s="13"/>
      <c r="B182" s="13"/>
      <c r="C182" s="13"/>
      <c r="D182" s="12"/>
      <c r="E182" s="12"/>
      <c r="F182" s="13"/>
      <c r="G182" s="13"/>
      <c r="H182" s="13"/>
      <c r="I182" s="13"/>
      <c r="J182" s="13"/>
    </row>
    <row r="183" spans="1:10" ht="19.5" thickBot="1">
      <c r="A183" s="13"/>
      <c r="B183" s="13"/>
      <c r="C183" s="13"/>
      <c r="D183" s="12"/>
      <c r="E183" s="12"/>
      <c r="F183" s="13"/>
      <c r="G183" s="13"/>
      <c r="H183" s="13"/>
      <c r="I183" s="13"/>
      <c r="J183" s="13"/>
    </row>
    <row r="184" spans="1:10" ht="19.5" thickBot="1">
      <c r="A184" s="13"/>
      <c r="B184" s="13"/>
      <c r="C184" s="13"/>
      <c r="D184" s="12"/>
      <c r="E184" s="12"/>
      <c r="F184" s="13"/>
      <c r="G184" s="13"/>
      <c r="H184" s="13"/>
      <c r="I184" s="13"/>
      <c r="J184" s="13"/>
    </row>
    <row r="185" spans="1:10" ht="19.5" thickBot="1">
      <c r="A185" s="13"/>
      <c r="B185" s="13"/>
      <c r="C185" s="13"/>
      <c r="D185" s="12"/>
      <c r="E185" s="12"/>
      <c r="F185" s="13"/>
      <c r="G185" s="13"/>
      <c r="H185" s="13"/>
      <c r="I185" s="13"/>
      <c r="J185" s="13"/>
    </row>
    <row r="186" spans="1:10" ht="19.5" thickBot="1">
      <c r="A186" s="13"/>
      <c r="B186" s="13"/>
      <c r="C186" s="13"/>
      <c r="D186" s="12"/>
      <c r="E186" s="12"/>
      <c r="F186" s="13"/>
      <c r="G186" s="13"/>
      <c r="H186" s="13"/>
      <c r="I186" s="13"/>
      <c r="J186" s="13"/>
    </row>
    <row r="187" spans="1:10" ht="19.5" thickBot="1">
      <c r="A187" s="13"/>
      <c r="B187" s="13"/>
      <c r="C187" s="13"/>
      <c r="D187" s="12"/>
      <c r="E187" s="12"/>
      <c r="F187" s="13"/>
      <c r="G187" s="13"/>
      <c r="H187" s="13"/>
      <c r="I187" s="13"/>
      <c r="J187" s="13"/>
    </row>
    <row r="188" spans="1:10" ht="19.5" thickBot="1">
      <c r="A188" s="13"/>
      <c r="B188" s="13"/>
      <c r="C188" s="13"/>
      <c r="D188" s="12"/>
      <c r="E188" s="12"/>
      <c r="F188" s="13"/>
      <c r="G188" s="13"/>
      <c r="H188" s="13"/>
      <c r="I188" s="13"/>
      <c r="J188" s="13"/>
    </row>
    <row r="189" spans="1:10" ht="19.5" thickBot="1">
      <c r="A189" s="13"/>
      <c r="B189" s="13"/>
      <c r="C189" s="13"/>
      <c r="D189" s="12"/>
      <c r="E189" s="12"/>
      <c r="F189" s="13"/>
      <c r="G189" s="13"/>
      <c r="H189" s="13"/>
      <c r="I189" s="13"/>
      <c r="J189" s="13"/>
    </row>
    <row r="190" spans="1:10" ht="19.5" thickBot="1">
      <c r="A190" s="13"/>
      <c r="B190" s="13"/>
      <c r="C190" s="13"/>
      <c r="D190" s="12"/>
      <c r="E190" s="12"/>
      <c r="F190" s="13"/>
      <c r="G190" s="13"/>
      <c r="H190" s="13"/>
      <c r="I190" s="13"/>
      <c r="J190" s="13"/>
    </row>
    <row r="191" spans="1:10" ht="19.5" thickBot="1">
      <c r="A191" s="13"/>
      <c r="B191" s="13"/>
      <c r="C191" s="13"/>
      <c r="D191" s="12"/>
      <c r="E191" s="12"/>
      <c r="F191" s="13"/>
      <c r="G191" s="13"/>
      <c r="H191" s="13"/>
      <c r="I191" s="13"/>
      <c r="J191" s="13"/>
    </row>
    <row r="192" spans="1:10" ht="19.5" thickBot="1">
      <c r="A192" s="13"/>
      <c r="B192" s="13"/>
      <c r="C192" s="13"/>
      <c r="D192" s="12"/>
      <c r="E192" s="12"/>
      <c r="F192" s="13"/>
      <c r="G192" s="13"/>
      <c r="H192" s="13"/>
      <c r="I192" s="13"/>
      <c r="J192" s="13"/>
    </row>
    <row r="193" spans="1:10" ht="19.5" thickBot="1">
      <c r="A193" s="13"/>
      <c r="B193" s="13"/>
      <c r="C193" s="13"/>
      <c r="D193" s="12"/>
      <c r="E193" s="12"/>
      <c r="F193" s="13"/>
      <c r="G193" s="13"/>
      <c r="H193" s="13"/>
      <c r="I193" s="13"/>
      <c r="J193" s="13"/>
    </row>
    <row r="194" spans="1:10" ht="19.5" thickBot="1">
      <c r="A194" s="13"/>
      <c r="B194" s="13"/>
      <c r="C194" s="13"/>
      <c r="D194" s="12"/>
      <c r="E194" s="12"/>
      <c r="F194" s="13"/>
      <c r="G194" s="13"/>
      <c r="H194" s="13"/>
      <c r="I194" s="13"/>
      <c r="J194" s="13"/>
    </row>
    <row r="195" spans="1:10" ht="19.5" thickBot="1">
      <c r="A195" s="13"/>
      <c r="B195" s="13"/>
      <c r="C195" s="13"/>
      <c r="D195" s="12"/>
      <c r="E195" s="12"/>
      <c r="F195" s="13"/>
      <c r="G195" s="13"/>
      <c r="H195" s="13"/>
      <c r="I195" s="13"/>
      <c r="J195" s="13"/>
    </row>
    <row r="196" spans="1:10" ht="19.5" thickBot="1">
      <c r="A196" s="13"/>
      <c r="B196" s="13"/>
      <c r="C196" s="13"/>
      <c r="D196" s="12"/>
      <c r="E196" s="12"/>
      <c r="F196" s="13"/>
      <c r="G196" s="13"/>
      <c r="H196" s="13"/>
      <c r="I196" s="13"/>
      <c r="J196" s="13"/>
    </row>
    <row r="197" spans="1:10" ht="19.5" thickBot="1">
      <c r="A197" s="13"/>
      <c r="B197" s="13"/>
      <c r="C197" s="13"/>
      <c r="D197" s="12"/>
      <c r="E197" s="12"/>
      <c r="F197" s="13"/>
      <c r="G197" s="13"/>
      <c r="H197" s="13"/>
      <c r="I197" s="13"/>
      <c r="J197" s="13"/>
    </row>
    <row r="198" spans="1:10" ht="19.5" thickBot="1">
      <c r="A198" s="13"/>
      <c r="B198" s="13"/>
      <c r="C198" s="13"/>
      <c r="D198" s="12"/>
      <c r="E198" s="12"/>
      <c r="F198" s="13"/>
      <c r="G198" s="13"/>
      <c r="H198" s="13"/>
      <c r="I198" s="13"/>
      <c r="J198" s="13"/>
    </row>
    <row r="199" spans="1:10" ht="19.5" thickBot="1">
      <c r="A199" s="13"/>
      <c r="B199" s="13"/>
      <c r="C199" s="13"/>
      <c r="D199" s="12"/>
      <c r="E199" s="12"/>
      <c r="F199" s="13"/>
      <c r="G199" s="13"/>
      <c r="H199" s="13"/>
      <c r="I199" s="13"/>
      <c r="J199" s="13"/>
    </row>
    <row r="200" spans="1:10" ht="19.5" thickBot="1">
      <c r="A200" s="13"/>
      <c r="B200" s="13"/>
      <c r="C200" s="13"/>
      <c r="D200" s="12"/>
      <c r="E200" s="12"/>
      <c r="F200" s="13"/>
      <c r="G200" s="13"/>
      <c r="H200" s="13"/>
      <c r="I200" s="13"/>
      <c r="J200" s="13"/>
    </row>
    <row r="201" spans="1:10" ht="19.5" thickBot="1">
      <c r="A201" s="13"/>
      <c r="B201" s="13"/>
      <c r="C201" s="13"/>
      <c r="D201" s="12"/>
      <c r="E201" s="12"/>
      <c r="F201" s="13"/>
      <c r="G201" s="13"/>
      <c r="H201" s="13"/>
      <c r="I201" s="13"/>
      <c r="J201" s="13"/>
    </row>
    <row r="202" spans="1:10" ht="19.5" thickBot="1">
      <c r="A202" s="13"/>
      <c r="B202" s="13"/>
      <c r="C202" s="13"/>
      <c r="D202" s="12"/>
      <c r="E202" s="12"/>
      <c r="F202" s="13"/>
      <c r="G202" s="13"/>
      <c r="H202" s="13"/>
      <c r="I202" s="13"/>
      <c r="J202" s="13"/>
    </row>
    <row r="203" spans="1:10" ht="19.5" thickBot="1">
      <c r="A203" s="13"/>
      <c r="B203" s="13"/>
      <c r="C203" s="13"/>
      <c r="D203" s="12"/>
      <c r="E203" s="12"/>
      <c r="F203" s="13"/>
      <c r="G203" s="13"/>
      <c r="H203" s="13"/>
      <c r="I203" s="13"/>
      <c r="J203" s="13"/>
    </row>
    <row r="204" spans="1:10" ht="19.5" thickBot="1">
      <c r="A204" s="13"/>
      <c r="B204" s="13"/>
      <c r="C204" s="13"/>
      <c r="D204" s="12"/>
      <c r="E204" s="12"/>
      <c r="F204" s="13"/>
      <c r="G204" s="13"/>
      <c r="H204" s="13"/>
      <c r="I204" s="13"/>
      <c r="J204" s="13"/>
    </row>
    <row r="205" spans="1:10" ht="19.5" thickBot="1">
      <c r="A205" s="13"/>
      <c r="B205" s="13"/>
      <c r="C205" s="13"/>
      <c r="D205" s="12"/>
      <c r="E205" s="12"/>
      <c r="F205" s="13"/>
      <c r="G205" s="13"/>
      <c r="H205" s="13"/>
      <c r="I205" s="13"/>
      <c r="J205" s="13"/>
    </row>
    <row r="206" spans="1:10" ht="19.5" thickBot="1">
      <c r="A206" s="13"/>
      <c r="B206" s="13"/>
      <c r="C206" s="13"/>
      <c r="D206" s="12"/>
      <c r="E206" s="12"/>
      <c r="F206" s="13"/>
      <c r="G206" s="13"/>
      <c r="H206" s="13"/>
      <c r="I206" s="13"/>
      <c r="J206" s="13"/>
    </row>
    <row r="207" spans="1:10" ht="19.5" thickBot="1">
      <c r="A207" s="13"/>
      <c r="B207" s="13"/>
      <c r="C207" s="13"/>
      <c r="D207" s="12"/>
      <c r="E207" s="12"/>
      <c r="F207" s="13"/>
      <c r="G207" s="13"/>
      <c r="H207" s="13"/>
      <c r="I207" s="13"/>
      <c r="J207" s="13"/>
    </row>
    <row r="208" spans="1:10" ht="19.5" thickBot="1">
      <c r="A208" s="13"/>
      <c r="B208" s="13"/>
      <c r="C208" s="13"/>
      <c r="D208" s="12"/>
      <c r="E208" s="12"/>
      <c r="F208" s="13"/>
      <c r="G208" s="13"/>
      <c r="H208" s="13"/>
      <c r="I208" s="13"/>
      <c r="J208" s="13"/>
    </row>
    <row r="209" spans="1:10" ht="19.5" thickBot="1">
      <c r="A209" s="13"/>
      <c r="B209" s="13"/>
      <c r="C209" s="13"/>
      <c r="D209" s="12"/>
      <c r="E209" s="12"/>
      <c r="F209" s="13"/>
      <c r="G209" s="13"/>
      <c r="H209" s="13"/>
      <c r="I209" s="13"/>
      <c r="J209" s="13"/>
    </row>
    <row r="210" spans="1:10" ht="19.5" thickBot="1">
      <c r="A210" s="13"/>
      <c r="B210" s="13"/>
      <c r="C210" s="13"/>
      <c r="D210" s="12"/>
      <c r="E210" s="12"/>
      <c r="F210" s="13"/>
      <c r="G210" s="13"/>
      <c r="H210" s="13"/>
      <c r="I210" s="13"/>
      <c r="J210" s="13"/>
    </row>
    <row r="211" spans="1:10" ht="19.5" thickBot="1">
      <c r="A211" s="13"/>
      <c r="B211" s="13"/>
      <c r="C211" s="13"/>
      <c r="D211" s="12"/>
      <c r="E211" s="12"/>
      <c r="F211" s="13"/>
      <c r="G211" s="13"/>
      <c r="H211" s="13"/>
      <c r="I211" s="13"/>
      <c r="J211" s="13"/>
    </row>
    <row r="212" spans="1:10" ht="19.5" thickBot="1">
      <c r="A212" s="13"/>
      <c r="B212" s="13"/>
      <c r="C212" s="13"/>
      <c r="D212" s="12"/>
      <c r="E212" s="12"/>
      <c r="F212" s="13"/>
      <c r="G212" s="13"/>
      <c r="H212" s="13"/>
      <c r="I212" s="13"/>
      <c r="J212" s="13"/>
    </row>
    <row r="213" spans="1:10" ht="19.5" thickBot="1">
      <c r="A213" s="13"/>
      <c r="B213" s="13"/>
      <c r="C213" s="13"/>
      <c r="D213" s="12"/>
      <c r="E213" s="12"/>
      <c r="F213" s="13"/>
      <c r="G213" s="13"/>
      <c r="H213" s="13"/>
      <c r="I213" s="13"/>
      <c r="J213" s="13"/>
    </row>
    <row r="214" spans="1:10" ht="19.5" thickBot="1">
      <c r="A214" s="13"/>
      <c r="B214" s="13"/>
      <c r="C214" s="13"/>
      <c r="D214" s="12"/>
      <c r="E214" s="12"/>
      <c r="F214" s="13"/>
      <c r="G214" s="13"/>
      <c r="H214" s="13"/>
      <c r="I214" s="13"/>
      <c r="J214" s="13"/>
    </row>
    <row r="215" spans="1:10" ht="19.5" thickBot="1">
      <c r="A215" s="13"/>
      <c r="B215" s="13"/>
      <c r="C215" s="13"/>
      <c r="D215" s="12"/>
      <c r="E215" s="12"/>
      <c r="F215" s="13"/>
      <c r="G215" s="13"/>
      <c r="H215" s="13"/>
      <c r="I215" s="13"/>
      <c r="J215" s="13"/>
    </row>
    <row r="216" spans="1:10" ht="19.5" thickBot="1">
      <c r="A216" s="13"/>
      <c r="B216" s="13"/>
      <c r="C216" s="13"/>
      <c r="D216" s="12"/>
      <c r="E216" s="12"/>
      <c r="F216" s="13"/>
      <c r="G216" s="13"/>
      <c r="H216" s="13"/>
      <c r="I216" s="13"/>
      <c r="J216" s="13"/>
    </row>
    <row r="217" spans="1:10" ht="19.5" thickBot="1">
      <c r="A217" s="13"/>
      <c r="B217" s="13"/>
      <c r="C217" s="13"/>
      <c r="D217" s="12"/>
      <c r="E217" s="12"/>
      <c r="F217" s="13"/>
      <c r="G217" s="13"/>
      <c r="H217" s="13"/>
      <c r="I217" s="13"/>
      <c r="J217" s="13"/>
    </row>
    <row r="218" spans="1:10" ht="19.5" thickBot="1">
      <c r="A218" s="13"/>
      <c r="B218" s="13"/>
      <c r="C218" s="13"/>
      <c r="D218" s="12"/>
      <c r="E218" s="12"/>
      <c r="F218" s="13"/>
      <c r="G218" s="13"/>
      <c r="H218" s="13"/>
      <c r="I218" s="13"/>
      <c r="J218" s="13"/>
    </row>
    <row r="219" spans="1:10" ht="19.5" thickBot="1">
      <c r="A219" s="13"/>
      <c r="B219" s="13"/>
      <c r="C219" s="13"/>
      <c r="D219" s="12"/>
      <c r="E219" s="12"/>
      <c r="F219" s="13"/>
      <c r="G219" s="13"/>
      <c r="H219" s="13"/>
      <c r="I219" s="13"/>
      <c r="J219" s="13"/>
    </row>
    <row r="220" spans="1:10" ht="19.5" thickBot="1">
      <c r="A220" s="13"/>
      <c r="B220" s="13"/>
      <c r="C220" s="13"/>
      <c r="D220" s="12"/>
      <c r="E220" s="12"/>
      <c r="F220" s="13"/>
      <c r="G220" s="13"/>
      <c r="H220" s="13"/>
      <c r="I220" s="13"/>
      <c r="J220" s="13"/>
    </row>
    <row r="221" spans="1:10" ht="19.5" thickBot="1">
      <c r="A221" s="13"/>
      <c r="B221" s="13"/>
      <c r="C221" s="13"/>
      <c r="D221" s="12"/>
      <c r="E221" s="12"/>
      <c r="F221" s="13"/>
      <c r="G221" s="13"/>
      <c r="H221" s="13"/>
      <c r="I221" s="13"/>
      <c r="J221" s="13"/>
    </row>
    <row r="222" spans="1:10" ht="19.5" thickBot="1">
      <c r="A222" s="13"/>
      <c r="B222" s="13"/>
      <c r="C222" s="13"/>
      <c r="D222" s="12"/>
      <c r="E222" s="12"/>
      <c r="F222" s="13"/>
      <c r="G222" s="13"/>
      <c r="H222" s="13"/>
      <c r="I222" s="13"/>
      <c r="J222" s="13"/>
    </row>
    <row r="223" spans="1:10" ht="19.5" thickBot="1">
      <c r="A223" s="13"/>
      <c r="B223" s="13"/>
      <c r="C223" s="13"/>
      <c r="D223" s="12"/>
      <c r="E223" s="12"/>
      <c r="F223" s="13"/>
      <c r="G223" s="13"/>
      <c r="H223" s="13"/>
      <c r="I223" s="13"/>
      <c r="J223" s="13"/>
    </row>
    <row r="224" spans="1:10" ht="19.5" thickBot="1">
      <c r="A224" s="13"/>
      <c r="B224" s="13"/>
      <c r="C224" s="13"/>
      <c r="D224" s="12"/>
      <c r="E224" s="12"/>
      <c r="F224" s="13"/>
      <c r="G224" s="13"/>
      <c r="H224" s="13"/>
      <c r="I224" s="13"/>
      <c r="J224" s="13"/>
    </row>
    <row r="225" spans="1:10" ht="19.5" thickBot="1">
      <c r="A225" s="13"/>
      <c r="B225" s="13"/>
      <c r="C225" s="13"/>
      <c r="D225" s="12"/>
      <c r="E225" s="12"/>
      <c r="F225" s="13"/>
      <c r="G225" s="13"/>
      <c r="H225" s="13"/>
      <c r="I225" s="13"/>
      <c r="J225" s="13"/>
    </row>
    <row r="226" spans="1:10" ht="19.5" thickBot="1">
      <c r="A226" s="13"/>
      <c r="B226" s="13"/>
      <c r="C226" s="13"/>
      <c r="D226" s="12"/>
      <c r="E226" s="12"/>
      <c r="F226" s="13"/>
      <c r="G226" s="13"/>
      <c r="H226" s="13"/>
      <c r="I226" s="13"/>
      <c r="J226" s="13"/>
    </row>
    <row r="227" spans="1:10" ht="19.5" thickBot="1">
      <c r="A227" s="13"/>
      <c r="B227" s="13"/>
      <c r="C227" s="13"/>
      <c r="D227" s="12"/>
      <c r="E227" s="12"/>
      <c r="F227" s="13"/>
      <c r="G227" s="13"/>
      <c r="H227" s="13"/>
      <c r="I227" s="13"/>
      <c r="J227" s="13"/>
    </row>
    <row r="228" spans="1:10" ht="19.5" thickBot="1">
      <c r="A228" s="13"/>
      <c r="B228" s="13"/>
      <c r="C228" s="13"/>
      <c r="D228" s="12"/>
      <c r="E228" s="12"/>
      <c r="F228" s="13"/>
      <c r="G228" s="13"/>
      <c r="H228" s="13"/>
      <c r="I228" s="13"/>
      <c r="J228" s="13"/>
    </row>
    <row r="229" spans="1:10" ht="19.5" thickBot="1">
      <c r="A229" s="13"/>
      <c r="B229" s="13"/>
      <c r="C229" s="13"/>
      <c r="D229" s="12"/>
      <c r="E229" s="12"/>
      <c r="F229" s="13"/>
      <c r="G229" s="13"/>
      <c r="H229" s="13"/>
      <c r="I229" s="13"/>
      <c r="J229" s="13"/>
    </row>
    <row r="230" spans="1:10" ht="19.5" thickBot="1">
      <c r="A230" s="13"/>
      <c r="B230" s="13"/>
      <c r="C230" s="13"/>
      <c r="D230" s="12"/>
      <c r="E230" s="12"/>
      <c r="F230" s="13"/>
      <c r="G230" s="13"/>
      <c r="H230" s="13"/>
      <c r="I230" s="13"/>
      <c r="J230" s="13"/>
    </row>
    <row r="231" spans="1:10" ht="19.5" thickBot="1">
      <c r="A231" s="13"/>
      <c r="B231" s="13"/>
      <c r="C231" s="13"/>
      <c r="D231" s="12"/>
      <c r="E231" s="12"/>
      <c r="F231" s="13"/>
      <c r="G231" s="13"/>
      <c r="H231" s="13"/>
      <c r="I231" s="13"/>
      <c r="J231" s="13"/>
    </row>
    <row r="232" spans="1:10" ht="19.5" thickBot="1">
      <c r="A232" s="13"/>
      <c r="B232" s="13"/>
      <c r="C232" s="13"/>
      <c r="D232" s="12"/>
      <c r="E232" s="12"/>
      <c r="F232" s="13"/>
      <c r="G232" s="13"/>
      <c r="H232" s="13"/>
      <c r="I232" s="13"/>
      <c r="J232" s="13"/>
    </row>
    <row r="233" spans="1:10" ht="19.5" thickBot="1">
      <c r="A233" s="13"/>
      <c r="B233" s="13"/>
      <c r="C233" s="13"/>
      <c r="D233" s="12"/>
      <c r="E233" s="12"/>
      <c r="F233" s="13"/>
      <c r="G233" s="13"/>
      <c r="H233" s="13"/>
      <c r="I233" s="13"/>
      <c r="J233" s="13"/>
    </row>
    <row r="234" spans="1:10" ht="19.5" thickBot="1">
      <c r="A234" s="13"/>
      <c r="B234" s="13"/>
      <c r="C234" s="13"/>
      <c r="D234" s="12"/>
      <c r="E234" s="12"/>
      <c r="F234" s="13"/>
      <c r="G234" s="13"/>
      <c r="H234" s="13"/>
      <c r="I234" s="13"/>
      <c r="J234" s="13"/>
    </row>
    <row r="235" spans="1:10" ht="19.5" thickBot="1">
      <c r="A235" s="13"/>
      <c r="B235" s="13"/>
      <c r="C235" s="13"/>
      <c r="D235" s="12"/>
      <c r="E235" s="12"/>
      <c r="F235" s="13"/>
      <c r="G235" s="13"/>
      <c r="H235" s="13"/>
      <c r="I235" s="13"/>
      <c r="J235" s="13"/>
    </row>
    <row r="236" spans="1:10" ht="19.5" thickBot="1">
      <c r="A236" s="13"/>
      <c r="B236" s="13"/>
      <c r="C236" s="13"/>
      <c r="D236" s="12"/>
      <c r="E236" s="12"/>
      <c r="F236" s="13"/>
      <c r="G236" s="13"/>
      <c r="H236" s="13"/>
      <c r="I236" s="13"/>
      <c r="J236" s="13"/>
    </row>
    <row r="237" spans="1:10" ht="19.5" thickBot="1">
      <c r="A237" s="13"/>
      <c r="B237" s="13"/>
      <c r="C237" s="13"/>
      <c r="D237" s="12"/>
      <c r="E237" s="12"/>
      <c r="F237" s="13"/>
      <c r="G237" s="13"/>
      <c r="H237" s="13"/>
      <c r="I237" s="13"/>
      <c r="J237" s="13"/>
    </row>
    <row r="238" spans="1:10" ht="19.5" thickBot="1">
      <c r="A238" s="13"/>
      <c r="B238" s="13"/>
      <c r="C238" s="13"/>
      <c r="D238" s="12"/>
      <c r="E238" s="12"/>
      <c r="F238" s="13"/>
      <c r="G238" s="13"/>
      <c r="H238" s="13"/>
      <c r="I238" s="13"/>
      <c r="J238" s="13"/>
    </row>
    <row r="239" spans="1:10" ht="19.5" thickBot="1">
      <c r="A239" s="13"/>
      <c r="B239" s="13"/>
      <c r="C239" s="13"/>
      <c r="D239" s="12"/>
      <c r="E239" s="12"/>
      <c r="F239" s="13"/>
      <c r="G239" s="13"/>
      <c r="H239" s="13"/>
      <c r="I239" s="13"/>
      <c r="J239" s="13"/>
    </row>
    <row r="240" spans="1:10" ht="19.5" thickBot="1">
      <c r="A240" s="13"/>
      <c r="B240" s="13"/>
      <c r="C240" s="13"/>
      <c r="D240" s="12"/>
      <c r="E240" s="12"/>
      <c r="F240" s="13"/>
      <c r="G240" s="13"/>
      <c r="H240" s="13"/>
      <c r="I240" s="13"/>
      <c r="J240" s="13"/>
    </row>
    <row r="241" spans="1:10" ht="19.5" thickBot="1">
      <c r="A241" s="13"/>
      <c r="B241" s="13"/>
      <c r="C241" s="13"/>
      <c r="D241" s="12"/>
      <c r="E241" s="12"/>
      <c r="F241" s="13"/>
      <c r="G241" s="13"/>
      <c r="H241" s="13"/>
      <c r="I241" s="13"/>
      <c r="J241" s="13"/>
    </row>
    <row r="242" spans="1:10" ht="19.5" thickBot="1">
      <c r="A242" s="13"/>
      <c r="B242" s="13"/>
      <c r="C242" s="13"/>
      <c r="D242" s="12"/>
      <c r="E242" s="12"/>
      <c r="F242" s="13"/>
      <c r="G242" s="13"/>
      <c r="H242" s="13"/>
      <c r="I242" s="13"/>
      <c r="J242" s="13"/>
    </row>
    <row r="243" spans="1:10" ht="19.5" thickBot="1">
      <c r="A243" s="13"/>
      <c r="B243" s="13"/>
      <c r="C243" s="13"/>
      <c r="D243" s="12"/>
      <c r="E243" s="12"/>
      <c r="F243" s="13"/>
      <c r="G243" s="13"/>
      <c r="H243" s="13"/>
      <c r="I243" s="13"/>
      <c r="J243" s="13"/>
    </row>
    <row r="244" spans="1:10" ht="19.5" thickBot="1">
      <c r="A244" s="13"/>
      <c r="B244" s="13"/>
      <c r="C244" s="13"/>
      <c r="D244" s="12"/>
      <c r="E244" s="12"/>
      <c r="F244" s="13"/>
      <c r="G244" s="13"/>
      <c r="H244" s="13"/>
      <c r="I244" s="13"/>
      <c r="J244" s="13"/>
    </row>
    <row r="245" spans="1:10" ht="19.5" thickBot="1">
      <c r="A245" s="13"/>
      <c r="B245" s="13"/>
      <c r="C245" s="13"/>
      <c r="D245" s="12"/>
      <c r="E245" s="12"/>
      <c r="F245" s="13"/>
      <c r="G245" s="13"/>
      <c r="H245" s="13"/>
      <c r="I245" s="13"/>
      <c r="J245" s="13"/>
    </row>
    <row r="246" spans="1:10" ht="19.5" thickBot="1">
      <c r="A246" s="13"/>
      <c r="B246" s="13"/>
      <c r="C246" s="13"/>
      <c r="D246" s="12"/>
      <c r="E246" s="12"/>
      <c r="F246" s="13"/>
      <c r="G246" s="13"/>
      <c r="H246" s="13"/>
      <c r="I246" s="13"/>
      <c r="J246" s="13"/>
    </row>
    <row r="247" spans="1:10" ht="19.5" thickBot="1">
      <c r="A247" s="13"/>
      <c r="B247" s="13"/>
      <c r="C247" s="13"/>
      <c r="D247" s="12"/>
      <c r="E247" s="12"/>
      <c r="F247" s="13"/>
      <c r="G247" s="13"/>
      <c r="H247" s="13"/>
      <c r="I247" s="13"/>
      <c r="J247" s="13"/>
    </row>
    <row r="248" spans="1:10" ht="19.5" thickBot="1">
      <c r="A248" s="13"/>
      <c r="B248" s="13"/>
      <c r="C248" s="13"/>
      <c r="D248" s="12"/>
      <c r="E248" s="12"/>
      <c r="F248" s="13"/>
      <c r="G248" s="13"/>
      <c r="H248" s="13"/>
      <c r="I248" s="13"/>
      <c r="J248" s="13"/>
    </row>
    <row r="249" spans="1:10" ht="19.5" thickBot="1">
      <c r="A249" s="13"/>
      <c r="B249" s="13"/>
      <c r="C249" s="13"/>
      <c r="D249" s="12"/>
      <c r="E249" s="12"/>
      <c r="F249" s="13"/>
      <c r="G249" s="13"/>
      <c r="H249" s="13"/>
      <c r="I249" s="13"/>
      <c r="J249" s="13"/>
    </row>
    <row r="250" spans="1:10" ht="19.5" thickBot="1">
      <c r="A250" s="13"/>
      <c r="B250" s="13"/>
      <c r="C250" s="13"/>
      <c r="D250" s="12"/>
      <c r="E250" s="12"/>
      <c r="F250" s="13"/>
      <c r="G250" s="13"/>
      <c r="H250" s="13"/>
      <c r="I250" s="13"/>
      <c r="J250" s="13"/>
    </row>
    <row r="251" spans="1:10" ht="19.5" thickBot="1">
      <c r="A251" s="13"/>
      <c r="B251" s="13"/>
      <c r="C251" s="13"/>
      <c r="D251" s="12"/>
      <c r="E251" s="12"/>
      <c r="F251" s="13"/>
      <c r="G251" s="13"/>
      <c r="H251" s="13"/>
      <c r="I251" s="13"/>
      <c r="J251" s="13"/>
    </row>
    <row r="252" spans="1:10" ht="19.5" thickBot="1">
      <c r="A252" s="13"/>
      <c r="B252" s="13"/>
      <c r="C252" s="13"/>
      <c r="D252" s="12"/>
      <c r="E252" s="12"/>
      <c r="F252" s="13"/>
      <c r="G252" s="13"/>
      <c r="H252" s="13"/>
      <c r="I252" s="13"/>
      <c r="J252" s="13"/>
    </row>
    <row r="253" spans="1:10" ht="19.5" thickBot="1">
      <c r="A253" s="13"/>
      <c r="B253" s="13"/>
      <c r="C253" s="13"/>
      <c r="D253" s="12"/>
      <c r="E253" s="12"/>
      <c r="F253" s="13"/>
      <c r="G253" s="13"/>
      <c r="H253" s="13"/>
      <c r="I253" s="13"/>
      <c r="J253" s="13"/>
    </row>
    <row r="254" spans="1:10" ht="19.5" thickBot="1">
      <c r="A254" s="13"/>
      <c r="B254" s="13"/>
      <c r="C254" s="13"/>
      <c r="D254" s="12"/>
      <c r="E254" s="12"/>
      <c r="F254" s="13"/>
      <c r="G254" s="13"/>
      <c r="H254" s="13"/>
      <c r="I254" s="13"/>
      <c r="J254" s="13"/>
    </row>
    <row r="255" spans="1:10" ht="19.5" thickBot="1">
      <c r="A255" s="13"/>
      <c r="B255" s="13"/>
      <c r="C255" s="13"/>
      <c r="D255" s="12"/>
      <c r="E255" s="12"/>
      <c r="F255" s="13"/>
      <c r="G255" s="13"/>
      <c r="H255" s="13"/>
      <c r="I255" s="13"/>
      <c r="J255" s="13"/>
    </row>
    <row r="256" spans="1:10" ht="19.5" thickBot="1">
      <c r="A256" s="13"/>
      <c r="B256" s="13"/>
      <c r="C256" s="13"/>
      <c r="D256" s="12"/>
      <c r="E256" s="12"/>
      <c r="F256" s="13"/>
      <c r="G256" s="13"/>
      <c r="H256" s="13"/>
      <c r="I256" s="13"/>
      <c r="J256" s="13"/>
    </row>
    <row r="257" spans="1:10" ht="19.5" thickBot="1">
      <c r="A257" s="13"/>
      <c r="B257" s="13"/>
      <c r="C257" s="13"/>
      <c r="D257" s="12"/>
      <c r="E257" s="12"/>
      <c r="F257" s="13"/>
      <c r="G257" s="13"/>
      <c r="H257" s="13"/>
      <c r="I257" s="13"/>
      <c r="J257" s="13"/>
    </row>
    <row r="258" spans="1:10" ht="19.5" thickBot="1">
      <c r="A258" s="13"/>
      <c r="B258" s="13"/>
      <c r="C258" s="13"/>
      <c r="D258" s="12"/>
      <c r="E258" s="12"/>
      <c r="F258" s="13"/>
      <c r="G258" s="13"/>
      <c r="H258" s="13"/>
      <c r="I258" s="13"/>
      <c r="J258" s="13"/>
    </row>
    <row r="259" spans="1:10" ht="19.5" thickBot="1">
      <c r="A259" s="13"/>
      <c r="B259" s="13"/>
      <c r="C259" s="13"/>
      <c r="D259" s="12"/>
      <c r="E259" s="12"/>
      <c r="F259" s="13"/>
      <c r="G259" s="13"/>
      <c r="H259" s="13"/>
      <c r="I259" s="13"/>
      <c r="J259" s="13"/>
    </row>
    <row r="260" spans="1:10" ht="19.5" thickBot="1">
      <c r="A260" s="13"/>
      <c r="B260" s="13"/>
      <c r="C260" s="13"/>
      <c r="D260" s="12"/>
      <c r="E260" s="12"/>
      <c r="F260" s="13"/>
      <c r="G260" s="13"/>
      <c r="H260" s="13"/>
      <c r="I260" s="13"/>
      <c r="J260" s="13"/>
    </row>
    <row r="261" spans="1:10" ht="19.5" thickBot="1">
      <c r="A261" s="13"/>
      <c r="B261" s="13"/>
      <c r="C261" s="13"/>
      <c r="D261" s="12"/>
      <c r="E261" s="12"/>
      <c r="F261" s="13"/>
      <c r="G261" s="13"/>
      <c r="H261" s="13"/>
      <c r="I261" s="13"/>
      <c r="J261" s="13"/>
    </row>
    <row r="262" spans="1:10" ht="19.5" thickBot="1">
      <c r="A262" s="13"/>
      <c r="B262" s="13"/>
      <c r="C262" s="13"/>
      <c r="D262" s="12"/>
      <c r="E262" s="12"/>
      <c r="F262" s="13"/>
      <c r="G262" s="13"/>
      <c r="H262" s="13"/>
      <c r="I262" s="13"/>
      <c r="J262" s="13"/>
    </row>
    <row r="263" spans="1:10" ht="19.5" thickBot="1">
      <c r="A263" s="13"/>
      <c r="B263" s="13"/>
      <c r="C263" s="13"/>
      <c r="D263" s="12"/>
      <c r="E263" s="12"/>
      <c r="F263" s="13"/>
      <c r="G263" s="13"/>
      <c r="H263" s="13"/>
      <c r="I263" s="13"/>
      <c r="J263" s="13"/>
    </row>
    <row r="264" spans="1:10" ht="19.5" thickBot="1">
      <c r="A264" s="13"/>
      <c r="B264" s="13"/>
      <c r="C264" s="13"/>
      <c r="D264" s="12"/>
      <c r="E264" s="12"/>
      <c r="F264" s="13"/>
      <c r="G264" s="13"/>
      <c r="H264" s="13"/>
      <c r="I264" s="13"/>
      <c r="J264" s="13"/>
    </row>
    <row r="265" spans="1:10" ht="19.5" thickBot="1">
      <c r="A265" s="13"/>
      <c r="B265" s="13"/>
      <c r="C265" s="13"/>
      <c r="D265" s="12"/>
      <c r="E265" s="12"/>
      <c r="F265" s="13"/>
      <c r="G265" s="13"/>
      <c r="H265" s="13"/>
      <c r="I265" s="13"/>
      <c r="J265" s="13"/>
    </row>
    <row r="266" spans="1:10" ht="19.5" thickBot="1">
      <c r="A266" s="13"/>
      <c r="B266" s="13"/>
      <c r="C266" s="13"/>
      <c r="D266" s="12"/>
      <c r="E266" s="12"/>
      <c r="F266" s="13"/>
      <c r="G266" s="13"/>
      <c r="H266" s="13"/>
      <c r="I266" s="13"/>
      <c r="J266" s="13"/>
    </row>
    <row r="267" spans="1:10" ht="19.5" thickBot="1">
      <c r="A267" s="13"/>
      <c r="B267" s="13"/>
      <c r="C267" s="13"/>
      <c r="D267" s="12"/>
      <c r="E267" s="12"/>
      <c r="F267" s="13"/>
      <c r="G267" s="13"/>
      <c r="H267" s="13"/>
      <c r="I267" s="13"/>
      <c r="J267" s="13"/>
    </row>
    <row r="268" spans="1:10" ht="19.5" thickBot="1">
      <c r="A268" s="13"/>
      <c r="B268" s="13"/>
      <c r="C268" s="13"/>
      <c r="D268" s="12"/>
      <c r="E268" s="12"/>
      <c r="F268" s="13"/>
      <c r="G268" s="13"/>
      <c r="H268" s="13"/>
      <c r="I268" s="13"/>
      <c r="J268" s="13"/>
    </row>
    <row r="269" spans="1:10" ht="19.5" thickBot="1">
      <c r="A269" s="13"/>
      <c r="B269" s="13"/>
      <c r="C269" s="13"/>
      <c r="D269" s="12"/>
      <c r="E269" s="12"/>
      <c r="F269" s="13"/>
      <c r="G269" s="13"/>
      <c r="H269" s="13"/>
      <c r="I269" s="13"/>
      <c r="J269" s="13"/>
    </row>
    <row r="270" spans="1:10" ht="19.5" thickBot="1">
      <c r="A270" s="13"/>
      <c r="B270" s="13"/>
      <c r="C270" s="13"/>
      <c r="D270" s="12"/>
      <c r="E270" s="12"/>
      <c r="F270" s="13"/>
      <c r="G270" s="13"/>
      <c r="H270" s="13"/>
      <c r="I270" s="13"/>
      <c r="J270" s="13"/>
    </row>
    <row r="271" spans="1:10" ht="19.5" thickBot="1">
      <c r="A271" s="13"/>
      <c r="B271" s="13"/>
      <c r="C271" s="13"/>
      <c r="D271" s="12"/>
      <c r="E271" s="12"/>
      <c r="F271" s="13"/>
      <c r="G271" s="13"/>
      <c r="H271" s="13"/>
      <c r="I271" s="13"/>
      <c r="J271" s="13"/>
    </row>
    <row r="272" spans="1:10" ht="19.5" thickBot="1">
      <c r="A272" s="13"/>
      <c r="B272" s="13"/>
      <c r="C272" s="13"/>
      <c r="D272" s="12"/>
      <c r="E272" s="12"/>
      <c r="F272" s="13"/>
      <c r="G272" s="13"/>
      <c r="H272" s="13"/>
      <c r="I272" s="13"/>
      <c r="J272" s="13"/>
    </row>
    <row r="273" spans="1:10" ht="19.5" thickBot="1">
      <c r="A273" s="13"/>
      <c r="B273" s="13"/>
      <c r="C273" s="13"/>
      <c r="D273" s="12"/>
      <c r="E273" s="12"/>
      <c r="F273" s="13"/>
      <c r="G273" s="13"/>
      <c r="H273" s="13"/>
      <c r="I273" s="13"/>
      <c r="J273" s="13"/>
    </row>
    <row r="274" spans="1:10" ht="19.5" thickBot="1">
      <c r="A274" s="13"/>
      <c r="B274" s="13"/>
      <c r="C274" s="13"/>
      <c r="D274" s="12"/>
      <c r="E274" s="12"/>
      <c r="F274" s="13"/>
      <c r="G274" s="13"/>
      <c r="H274" s="13"/>
      <c r="I274" s="13"/>
      <c r="J274" s="13"/>
    </row>
    <row r="275" spans="1:10" ht="19.5" thickBot="1">
      <c r="A275" s="13"/>
      <c r="B275" s="13"/>
      <c r="C275" s="13"/>
      <c r="D275" s="12"/>
      <c r="E275" s="12"/>
      <c r="F275" s="13"/>
      <c r="G275" s="13"/>
      <c r="H275" s="13"/>
      <c r="I275" s="13"/>
      <c r="J275" s="13"/>
    </row>
    <row r="276" spans="1:10" ht="19.5" thickBot="1">
      <c r="A276" s="13"/>
      <c r="B276" s="13"/>
      <c r="C276" s="13"/>
      <c r="D276" s="12"/>
      <c r="E276" s="12"/>
      <c r="F276" s="13"/>
      <c r="G276" s="13"/>
      <c r="H276" s="13"/>
      <c r="I276" s="13"/>
      <c r="J276" s="13"/>
    </row>
    <row r="277" spans="1:10" ht="19.5" thickBot="1">
      <c r="A277" s="13"/>
      <c r="B277" s="13"/>
      <c r="C277" s="13"/>
      <c r="D277" s="12"/>
      <c r="E277" s="12"/>
      <c r="F277" s="13"/>
      <c r="G277" s="13"/>
      <c r="H277" s="13"/>
      <c r="I277" s="13"/>
      <c r="J277" s="13"/>
    </row>
    <row r="278" spans="1:10" ht="19.5" thickBot="1">
      <c r="A278" s="13"/>
      <c r="B278" s="13"/>
      <c r="C278" s="13"/>
      <c r="D278" s="12"/>
      <c r="E278" s="12"/>
      <c r="F278" s="13"/>
      <c r="G278" s="13"/>
      <c r="H278" s="13"/>
      <c r="I278" s="13"/>
      <c r="J278" s="13"/>
    </row>
    <row r="279" spans="1:10" ht="19.5" thickBot="1">
      <c r="A279" s="13"/>
      <c r="B279" s="13"/>
      <c r="C279" s="13"/>
      <c r="D279" s="12"/>
      <c r="E279" s="12"/>
      <c r="F279" s="13"/>
      <c r="G279" s="13"/>
      <c r="H279" s="13"/>
      <c r="I279" s="13"/>
      <c r="J279" s="13"/>
    </row>
    <row r="280" spans="1:10" ht="19.5" thickBot="1">
      <c r="A280" s="13"/>
      <c r="B280" s="13"/>
      <c r="C280" s="13"/>
      <c r="D280" s="12"/>
      <c r="E280" s="12"/>
      <c r="F280" s="13"/>
      <c r="G280" s="13"/>
      <c r="H280" s="13"/>
      <c r="I280" s="13"/>
      <c r="J280" s="13"/>
    </row>
    <row r="281" spans="1:10" ht="19.5" thickBot="1">
      <c r="A281" s="13"/>
      <c r="B281" s="13"/>
      <c r="C281" s="13"/>
      <c r="D281" s="12"/>
      <c r="E281" s="12"/>
      <c r="F281" s="13"/>
      <c r="G281" s="13"/>
      <c r="H281" s="13"/>
      <c r="I281" s="13"/>
      <c r="J281" s="13"/>
    </row>
    <row r="282" spans="1:10" ht="19.5" thickBot="1">
      <c r="A282" s="13"/>
      <c r="B282" s="13"/>
      <c r="C282" s="13"/>
      <c r="D282" s="12"/>
      <c r="E282" s="12"/>
      <c r="F282" s="13"/>
      <c r="G282" s="13"/>
      <c r="H282" s="13"/>
      <c r="I282" s="13"/>
      <c r="J282" s="13"/>
    </row>
    <row r="283" spans="1:10" ht="19.5" thickBot="1">
      <c r="A283" s="13"/>
      <c r="B283" s="13"/>
      <c r="C283" s="13"/>
      <c r="D283" s="12"/>
      <c r="E283" s="12"/>
      <c r="F283" s="13"/>
      <c r="G283" s="13"/>
      <c r="H283" s="13"/>
      <c r="I283" s="13"/>
      <c r="J283" s="13"/>
    </row>
    <row r="284" spans="1:10" ht="19.5" thickBot="1">
      <c r="A284" s="13"/>
      <c r="B284" s="13"/>
      <c r="C284" s="13"/>
      <c r="D284" s="12"/>
      <c r="E284" s="12"/>
      <c r="F284" s="13"/>
      <c r="G284" s="13"/>
      <c r="H284" s="13"/>
      <c r="I284" s="13"/>
      <c r="J284" s="13"/>
    </row>
    <row r="285" spans="1:10" ht="19.5" thickBot="1">
      <c r="A285" s="13"/>
      <c r="B285" s="13"/>
      <c r="C285" s="13"/>
      <c r="D285" s="12"/>
      <c r="E285" s="12"/>
      <c r="F285" s="13"/>
      <c r="G285" s="13"/>
      <c r="H285" s="13"/>
      <c r="I285" s="13"/>
      <c r="J285" s="13"/>
    </row>
    <row r="286" spans="1:10" ht="19.5" thickBot="1">
      <c r="A286" s="13"/>
      <c r="B286" s="13"/>
      <c r="C286" s="13"/>
      <c r="D286" s="12"/>
      <c r="E286" s="12"/>
      <c r="F286" s="13"/>
      <c r="G286" s="13"/>
      <c r="H286" s="13"/>
      <c r="I286" s="13"/>
      <c r="J286" s="13"/>
    </row>
    <row r="287" spans="1:10" ht="19.5" thickBot="1">
      <c r="A287" s="13"/>
      <c r="B287" s="13"/>
      <c r="C287" s="13"/>
      <c r="D287" s="12"/>
      <c r="E287" s="12"/>
      <c r="F287" s="13"/>
      <c r="G287" s="13"/>
      <c r="H287" s="13"/>
      <c r="I287" s="13"/>
      <c r="J287" s="13"/>
    </row>
    <row r="288" spans="1:10" ht="19.5" thickBot="1">
      <c r="A288" s="13"/>
      <c r="B288" s="13"/>
      <c r="C288" s="13"/>
      <c r="D288" s="12"/>
      <c r="E288" s="12"/>
      <c r="F288" s="13"/>
      <c r="G288" s="13"/>
      <c r="H288" s="13"/>
      <c r="I288" s="13"/>
      <c r="J288" s="13"/>
    </row>
    <row r="289" spans="1:10" ht="19.5" thickBot="1">
      <c r="A289" s="13"/>
      <c r="B289" s="13"/>
      <c r="C289" s="13"/>
      <c r="D289" s="12"/>
      <c r="E289" s="12"/>
      <c r="F289" s="13"/>
      <c r="G289" s="13"/>
      <c r="H289" s="13"/>
      <c r="I289" s="13"/>
      <c r="J289" s="13"/>
    </row>
    <row r="290" spans="1:10" ht="19.5" thickBot="1">
      <c r="A290" s="13"/>
      <c r="B290" s="13"/>
      <c r="C290" s="13"/>
      <c r="D290" s="12"/>
      <c r="E290" s="12"/>
      <c r="F290" s="13"/>
      <c r="G290" s="13"/>
      <c r="H290" s="13"/>
      <c r="I290" s="13"/>
      <c r="J290" s="13"/>
    </row>
    <row r="291" spans="1:10" ht="19.5" thickBot="1">
      <c r="A291" s="13"/>
      <c r="B291" s="13"/>
      <c r="C291" s="13"/>
      <c r="D291" s="12"/>
      <c r="E291" s="12"/>
      <c r="F291" s="13"/>
      <c r="G291" s="13"/>
      <c r="H291" s="13"/>
      <c r="I291" s="13"/>
      <c r="J291" s="13"/>
    </row>
    <row r="292" spans="1:10" ht="19.5" thickBot="1">
      <c r="A292" s="13"/>
      <c r="B292" s="13"/>
      <c r="C292" s="13"/>
      <c r="D292" s="12"/>
      <c r="E292" s="12"/>
      <c r="F292" s="13"/>
      <c r="G292" s="13"/>
      <c r="H292" s="13"/>
      <c r="I292" s="13"/>
      <c r="J292" s="13"/>
    </row>
    <row r="293" spans="1:10" ht="19.5" thickBot="1">
      <c r="A293" s="13"/>
      <c r="B293" s="13"/>
      <c r="C293" s="13"/>
      <c r="D293" s="12"/>
      <c r="E293" s="12"/>
      <c r="F293" s="13"/>
      <c r="G293" s="13"/>
      <c r="H293" s="13"/>
      <c r="I293" s="13"/>
      <c r="J293" s="13"/>
    </row>
    <row r="294" spans="1:10" ht="19.5" thickBot="1">
      <c r="A294" s="13"/>
      <c r="B294" s="13"/>
      <c r="C294" s="13"/>
      <c r="D294" s="12"/>
      <c r="E294" s="12"/>
      <c r="F294" s="13"/>
      <c r="G294" s="13"/>
      <c r="H294" s="13"/>
      <c r="I294" s="13"/>
      <c r="J294" s="13"/>
    </row>
    <row r="295" spans="1:10" ht="19.5" thickBot="1">
      <c r="A295" s="13"/>
      <c r="B295" s="13"/>
      <c r="C295" s="13"/>
      <c r="D295" s="12"/>
      <c r="E295" s="12"/>
      <c r="F295" s="13"/>
      <c r="G295" s="13"/>
      <c r="H295" s="13"/>
      <c r="I295" s="13"/>
      <c r="J295" s="13"/>
    </row>
    <row r="296" spans="1:10" ht="19.5" thickBot="1">
      <c r="A296" s="13"/>
      <c r="B296" s="13"/>
      <c r="C296" s="13"/>
      <c r="D296" s="12"/>
      <c r="E296" s="12"/>
      <c r="F296" s="13"/>
      <c r="G296" s="13"/>
      <c r="H296" s="13"/>
      <c r="I296" s="13"/>
      <c r="J296" s="13"/>
    </row>
    <row r="297" spans="1:10" ht="19.5" thickBot="1">
      <c r="A297" s="13"/>
      <c r="B297" s="13"/>
      <c r="C297" s="13"/>
      <c r="D297" s="12"/>
      <c r="E297" s="12"/>
      <c r="F297" s="13"/>
      <c r="G297" s="13"/>
      <c r="H297" s="13"/>
      <c r="I297" s="13"/>
      <c r="J297" s="13"/>
    </row>
    <row r="298" spans="1:10" ht="19.5" thickBot="1">
      <c r="A298" s="13"/>
      <c r="B298" s="13"/>
      <c r="C298" s="13"/>
      <c r="D298" s="12"/>
      <c r="E298" s="12"/>
      <c r="F298" s="13"/>
      <c r="G298" s="13"/>
      <c r="H298" s="13"/>
      <c r="I298" s="13"/>
      <c r="J298" s="13"/>
    </row>
    <row r="299" spans="1:10" ht="19.5" thickBot="1">
      <c r="A299" s="13"/>
      <c r="B299" s="13"/>
      <c r="C299" s="13"/>
      <c r="D299" s="12"/>
      <c r="E299" s="12"/>
      <c r="F299" s="13"/>
      <c r="G299" s="13"/>
      <c r="H299" s="13"/>
      <c r="I299" s="13"/>
      <c r="J299" s="13"/>
    </row>
    <row r="300" spans="1:10" ht="19.5" thickBot="1">
      <c r="A300" s="13"/>
      <c r="B300" s="13"/>
      <c r="C300" s="13"/>
      <c r="D300" s="12"/>
      <c r="E300" s="12"/>
      <c r="F300" s="13"/>
      <c r="G300" s="13"/>
      <c r="H300" s="13"/>
      <c r="I300" s="13"/>
      <c r="J300" s="13"/>
    </row>
    <row r="301" spans="1:10" ht="19.5" thickBot="1">
      <c r="A301" s="13"/>
      <c r="B301" s="13"/>
      <c r="C301" s="13"/>
      <c r="D301" s="12"/>
      <c r="E301" s="12"/>
      <c r="F301" s="13"/>
      <c r="G301" s="13"/>
      <c r="H301" s="13"/>
      <c r="I301" s="13"/>
      <c r="J301" s="13"/>
    </row>
    <row r="302" spans="1:10" ht="19.5" thickBot="1">
      <c r="A302" s="13"/>
      <c r="B302" s="13"/>
      <c r="C302" s="13"/>
      <c r="D302" s="12"/>
      <c r="E302" s="12"/>
      <c r="F302" s="13"/>
      <c r="G302" s="13"/>
      <c r="H302" s="13"/>
      <c r="I302" s="13"/>
      <c r="J302" s="13"/>
    </row>
    <row r="303" spans="1:10" ht="19.5" thickBot="1">
      <c r="A303" s="13"/>
      <c r="B303" s="13"/>
      <c r="C303" s="13"/>
      <c r="D303" s="12"/>
      <c r="E303" s="12"/>
      <c r="F303" s="13"/>
      <c r="G303" s="13"/>
      <c r="H303" s="13"/>
      <c r="I303" s="13"/>
      <c r="J303" s="13"/>
    </row>
    <row r="304" spans="1:10" ht="19.5" thickBot="1">
      <c r="A304" s="13"/>
      <c r="B304" s="13"/>
      <c r="C304" s="13"/>
      <c r="D304" s="12"/>
      <c r="E304" s="12"/>
      <c r="F304" s="13"/>
      <c r="G304" s="13"/>
      <c r="H304" s="13"/>
      <c r="I304" s="13"/>
      <c r="J304" s="13"/>
    </row>
    <row r="305" spans="1:10" ht="19.5" thickBot="1">
      <c r="A305" s="13"/>
      <c r="B305" s="13"/>
      <c r="C305" s="13"/>
      <c r="D305" s="12"/>
      <c r="E305" s="12"/>
      <c r="F305" s="13"/>
      <c r="G305" s="13"/>
      <c r="H305" s="13"/>
      <c r="I305" s="13"/>
      <c r="J305" s="13"/>
    </row>
    <row r="306" spans="1:10" ht="19.5" thickBot="1">
      <c r="A306" s="13"/>
      <c r="B306" s="13"/>
      <c r="C306" s="13"/>
      <c r="D306" s="12"/>
      <c r="E306" s="12"/>
      <c r="F306" s="13"/>
      <c r="G306" s="13"/>
      <c r="H306" s="13"/>
      <c r="I306" s="13"/>
      <c r="J306" s="13"/>
    </row>
    <row r="307" spans="1:10" ht="19.5" thickBot="1">
      <c r="A307" s="13"/>
      <c r="B307" s="13"/>
      <c r="C307" s="13"/>
      <c r="D307" s="12"/>
      <c r="E307" s="12"/>
      <c r="F307" s="13"/>
      <c r="G307" s="13"/>
      <c r="H307" s="13"/>
      <c r="I307" s="13"/>
      <c r="J307" s="13"/>
    </row>
    <row r="308" spans="1:10" ht="19.5" thickBot="1">
      <c r="A308" s="13"/>
      <c r="B308" s="13"/>
      <c r="C308" s="13"/>
      <c r="D308" s="12"/>
      <c r="E308" s="12"/>
      <c r="F308" s="13"/>
      <c r="G308" s="13"/>
      <c r="H308" s="13"/>
      <c r="I308" s="13"/>
      <c r="J308" s="13"/>
    </row>
    <row r="309" spans="1:10" ht="19.5" thickBot="1">
      <c r="A309" s="13"/>
      <c r="B309" s="13"/>
      <c r="C309" s="13"/>
      <c r="D309" s="12"/>
      <c r="E309" s="12"/>
      <c r="F309" s="13"/>
      <c r="G309" s="13"/>
      <c r="H309" s="13"/>
      <c r="I309" s="13"/>
      <c r="J309" s="13"/>
    </row>
    <row r="310" spans="1:10" ht="19.5" thickBot="1">
      <c r="A310" s="13"/>
      <c r="B310" s="13"/>
      <c r="C310" s="13"/>
      <c r="D310" s="12"/>
      <c r="E310" s="12"/>
      <c r="F310" s="13"/>
      <c r="G310" s="13"/>
      <c r="H310" s="13"/>
      <c r="I310" s="13"/>
      <c r="J310" s="13"/>
    </row>
    <row r="311" spans="1:10" ht="19.5" thickBot="1">
      <c r="A311" s="13"/>
      <c r="B311" s="13"/>
      <c r="C311" s="13"/>
      <c r="D311" s="12"/>
      <c r="E311" s="12"/>
      <c r="F311" s="13"/>
      <c r="G311" s="13"/>
      <c r="H311" s="13"/>
      <c r="I311" s="13"/>
      <c r="J311" s="13"/>
    </row>
    <row r="312" spans="1:10" ht="19.5" thickBot="1">
      <c r="A312" s="13"/>
      <c r="B312" s="13"/>
      <c r="C312" s="13"/>
      <c r="D312" s="12"/>
      <c r="E312" s="12"/>
      <c r="F312" s="13"/>
      <c r="G312" s="13"/>
      <c r="H312" s="13"/>
      <c r="I312" s="13"/>
      <c r="J312" s="13"/>
    </row>
    <row r="313" spans="1:10" ht="19.5" thickBot="1">
      <c r="A313" s="13"/>
      <c r="B313" s="13"/>
      <c r="C313" s="13"/>
      <c r="D313" s="12"/>
      <c r="E313" s="12"/>
      <c r="F313" s="13"/>
      <c r="G313" s="13"/>
      <c r="H313" s="13"/>
      <c r="I313" s="13"/>
      <c r="J313" s="13"/>
    </row>
    <row r="314" spans="1:10" ht="19.5" thickBot="1">
      <c r="A314" s="13"/>
      <c r="B314" s="13"/>
      <c r="C314" s="13"/>
      <c r="D314" s="12"/>
      <c r="E314" s="12"/>
      <c r="F314" s="13"/>
      <c r="G314" s="13"/>
      <c r="H314" s="13"/>
      <c r="I314" s="13"/>
      <c r="J314" s="13"/>
    </row>
    <row r="315" spans="1:10" ht="19.5" thickBot="1">
      <c r="A315" s="13"/>
      <c r="B315" s="13"/>
      <c r="C315" s="13"/>
      <c r="D315" s="12"/>
      <c r="E315" s="12"/>
      <c r="F315" s="13"/>
      <c r="G315" s="13"/>
      <c r="H315" s="13"/>
      <c r="I315" s="13"/>
      <c r="J315" s="13"/>
    </row>
    <row r="316" spans="1:10" ht="19.5" thickBot="1">
      <c r="A316" s="13"/>
      <c r="B316" s="13"/>
      <c r="C316" s="13"/>
      <c r="D316" s="12"/>
      <c r="E316" s="12"/>
      <c r="F316" s="13"/>
      <c r="G316" s="13"/>
      <c r="H316" s="13"/>
      <c r="I316" s="13"/>
      <c r="J316" s="13"/>
    </row>
    <row r="317" spans="1:10" ht="19.5" thickBot="1">
      <c r="A317" s="13"/>
      <c r="B317" s="13"/>
      <c r="C317" s="13"/>
      <c r="D317" s="12"/>
      <c r="E317" s="12"/>
      <c r="F317" s="13"/>
      <c r="G317" s="13"/>
      <c r="H317" s="13"/>
      <c r="I317" s="13"/>
      <c r="J317" s="13"/>
    </row>
    <row r="318" spans="1:10" ht="19.5" thickBot="1">
      <c r="A318" s="13"/>
      <c r="B318" s="13"/>
      <c r="C318" s="13"/>
      <c r="D318" s="12"/>
      <c r="E318" s="12"/>
      <c r="F318" s="13"/>
      <c r="G318" s="13"/>
      <c r="H318" s="13"/>
      <c r="I318" s="13"/>
      <c r="J318" s="13"/>
    </row>
    <row r="319" spans="1:10" ht="19.5" thickBot="1">
      <c r="A319" s="13"/>
      <c r="B319" s="13"/>
      <c r="C319" s="13"/>
      <c r="D319" s="12"/>
      <c r="E319" s="12"/>
      <c r="F319" s="13"/>
      <c r="G319" s="13"/>
      <c r="H319" s="13"/>
      <c r="I319" s="13"/>
      <c r="J319" s="13"/>
    </row>
    <row r="320" spans="1:10" ht="19.5" thickBot="1">
      <c r="A320" s="13"/>
      <c r="B320" s="13"/>
      <c r="C320" s="13"/>
      <c r="D320" s="12"/>
      <c r="E320" s="12"/>
      <c r="F320" s="13"/>
      <c r="G320" s="13"/>
      <c r="H320" s="13"/>
      <c r="I320" s="13"/>
      <c r="J320" s="13"/>
    </row>
    <row r="321" spans="1:10" ht="19.5" thickBot="1">
      <c r="A321" s="13"/>
      <c r="B321" s="13"/>
      <c r="C321" s="13"/>
      <c r="D321" s="12"/>
      <c r="E321" s="12"/>
      <c r="F321" s="13"/>
      <c r="G321" s="13"/>
      <c r="H321" s="13"/>
      <c r="I321" s="13"/>
      <c r="J321" s="13"/>
    </row>
    <row r="322" spans="1:10" ht="19.5" thickBot="1">
      <c r="A322" s="13"/>
      <c r="B322" s="13"/>
      <c r="C322" s="13"/>
      <c r="D322" s="12"/>
      <c r="E322" s="12"/>
      <c r="F322" s="13"/>
      <c r="G322" s="13"/>
      <c r="H322" s="13"/>
      <c r="I322" s="13"/>
      <c r="J322" s="13"/>
    </row>
    <row r="323" spans="1:10" ht="19.5" thickBot="1">
      <c r="A323" s="13"/>
      <c r="B323" s="13"/>
      <c r="C323" s="13"/>
      <c r="D323" s="12"/>
      <c r="E323" s="12"/>
      <c r="F323" s="13"/>
      <c r="G323" s="13"/>
      <c r="H323" s="13"/>
      <c r="I323" s="13"/>
      <c r="J323" s="13"/>
    </row>
    <row r="324" spans="1:10" ht="19.5" thickBot="1">
      <c r="A324" s="13"/>
      <c r="B324" s="13"/>
      <c r="C324" s="13"/>
      <c r="D324" s="12"/>
      <c r="E324" s="12"/>
      <c r="F324" s="13"/>
      <c r="G324" s="13"/>
      <c r="H324" s="13"/>
      <c r="I324" s="13"/>
      <c r="J324" s="13"/>
    </row>
    <row r="325" spans="1:10" ht="19.5" thickBot="1">
      <c r="A325" s="13"/>
      <c r="B325" s="13"/>
      <c r="C325" s="13"/>
      <c r="D325" s="12"/>
      <c r="E325" s="12"/>
      <c r="F325" s="13"/>
      <c r="G325" s="13"/>
      <c r="H325" s="13"/>
      <c r="I325" s="13"/>
      <c r="J325" s="13"/>
    </row>
    <row r="326" spans="1:10" ht="19.5" thickBot="1">
      <c r="A326" s="13"/>
      <c r="B326" s="13"/>
      <c r="C326" s="13"/>
      <c r="D326" s="12"/>
      <c r="E326" s="12"/>
      <c r="F326" s="13"/>
      <c r="G326" s="13"/>
      <c r="H326" s="13"/>
      <c r="I326" s="13"/>
      <c r="J326" s="13"/>
    </row>
    <row r="327" spans="1:10" ht="19.5" thickBot="1">
      <c r="A327" s="13"/>
      <c r="B327" s="13"/>
      <c r="C327" s="13"/>
      <c r="D327" s="12"/>
      <c r="E327" s="12"/>
      <c r="F327" s="13"/>
      <c r="G327" s="13"/>
      <c r="H327" s="13"/>
      <c r="I327" s="13"/>
      <c r="J327" s="13"/>
    </row>
    <row r="328" spans="1:10" ht="19.5" thickBot="1">
      <c r="A328" s="13"/>
      <c r="B328" s="13"/>
      <c r="C328" s="13"/>
      <c r="D328" s="12"/>
      <c r="E328" s="12"/>
      <c r="F328" s="13"/>
      <c r="G328" s="13"/>
      <c r="H328" s="13"/>
      <c r="I328" s="13"/>
      <c r="J328" s="13"/>
    </row>
    <row r="329" spans="1:10" ht="19.5" thickBot="1">
      <c r="A329" s="13"/>
      <c r="B329" s="13"/>
      <c r="C329" s="13"/>
      <c r="D329" s="12"/>
      <c r="E329" s="12"/>
      <c r="F329" s="13"/>
      <c r="G329" s="13"/>
      <c r="H329" s="13"/>
      <c r="I329" s="13"/>
      <c r="J329" s="13"/>
    </row>
    <row r="330" spans="1:10" ht="19.5" thickBot="1">
      <c r="A330" s="13"/>
      <c r="B330" s="13"/>
      <c r="C330" s="13"/>
      <c r="D330" s="12"/>
      <c r="E330" s="12"/>
      <c r="F330" s="13"/>
      <c r="G330" s="13"/>
      <c r="H330" s="13"/>
      <c r="I330" s="13"/>
      <c r="J330" s="13"/>
    </row>
    <row r="331" spans="1:10" ht="19.5" thickBot="1">
      <c r="A331" s="13"/>
      <c r="B331" s="13"/>
      <c r="C331" s="13"/>
      <c r="D331" s="12"/>
      <c r="E331" s="12"/>
      <c r="F331" s="13"/>
      <c r="G331" s="13"/>
      <c r="H331" s="13"/>
      <c r="I331" s="13"/>
      <c r="J331" s="13"/>
    </row>
    <row r="332" spans="1:10" ht="19.5" thickBot="1">
      <c r="A332" s="13"/>
      <c r="B332" s="13"/>
      <c r="C332" s="13"/>
      <c r="D332" s="12"/>
      <c r="E332" s="12"/>
      <c r="F332" s="13"/>
      <c r="G332" s="13"/>
      <c r="H332" s="13"/>
      <c r="I332" s="13"/>
      <c r="J332" s="13"/>
    </row>
    <row r="333" spans="1:10" ht="19.5" thickBot="1">
      <c r="A333" s="13"/>
      <c r="B333" s="13"/>
      <c r="C333" s="13"/>
      <c r="D333" s="12"/>
      <c r="E333" s="12"/>
      <c r="F333" s="13"/>
      <c r="G333" s="13"/>
      <c r="H333" s="13"/>
      <c r="I333" s="13"/>
      <c r="J333" s="13"/>
    </row>
    <row r="334" spans="1:10" ht="19.5" thickBot="1">
      <c r="A334" s="13"/>
      <c r="B334" s="13"/>
      <c r="C334" s="13"/>
      <c r="D334" s="12"/>
      <c r="E334" s="12"/>
      <c r="F334" s="13"/>
      <c r="G334" s="13"/>
      <c r="H334" s="13"/>
      <c r="I334" s="13"/>
      <c r="J334" s="13"/>
    </row>
    <row r="335" spans="1:10" ht="19.5" thickBot="1">
      <c r="A335" s="13"/>
      <c r="B335" s="13"/>
      <c r="C335" s="13"/>
      <c r="D335" s="12"/>
      <c r="E335" s="12"/>
      <c r="F335" s="13"/>
      <c r="G335" s="13"/>
      <c r="H335" s="13"/>
      <c r="I335" s="13"/>
      <c r="J335" s="13"/>
    </row>
    <row r="336" spans="1:10" ht="19.5" thickBot="1">
      <c r="A336" s="13"/>
      <c r="B336" s="13"/>
      <c r="C336" s="13"/>
      <c r="D336" s="12"/>
      <c r="E336" s="12"/>
      <c r="F336" s="13"/>
      <c r="G336" s="13"/>
      <c r="H336" s="13"/>
      <c r="I336" s="13"/>
      <c r="J336" s="13"/>
    </row>
    <row r="337" spans="1:10" ht="19.5" thickBot="1">
      <c r="A337" s="13"/>
      <c r="B337" s="13"/>
      <c r="C337" s="13"/>
      <c r="D337" s="12"/>
      <c r="E337" s="12"/>
      <c r="F337" s="13"/>
      <c r="G337" s="13"/>
      <c r="H337" s="13"/>
      <c r="I337" s="13"/>
      <c r="J337" s="13"/>
    </row>
    <row r="338" spans="1:10" ht="19.5" thickBot="1">
      <c r="A338" s="13"/>
      <c r="B338" s="13"/>
      <c r="C338" s="13"/>
      <c r="D338" s="12"/>
      <c r="E338" s="12"/>
      <c r="F338" s="13"/>
      <c r="G338" s="13"/>
      <c r="H338" s="13"/>
      <c r="I338" s="13"/>
      <c r="J338" s="13"/>
    </row>
    <row r="339" spans="1:10" ht="19.5" thickBot="1">
      <c r="A339" s="13"/>
      <c r="B339" s="13"/>
      <c r="C339" s="13"/>
      <c r="D339" s="12"/>
      <c r="E339" s="12"/>
      <c r="F339" s="13"/>
      <c r="G339" s="13"/>
      <c r="H339" s="13"/>
      <c r="I339" s="13"/>
      <c r="J339" s="13"/>
    </row>
    <row r="340" spans="1:10" ht="19.5" thickBot="1">
      <c r="A340" s="13"/>
      <c r="B340" s="13"/>
      <c r="C340" s="13"/>
      <c r="D340" s="12"/>
      <c r="E340" s="12"/>
      <c r="F340" s="13"/>
      <c r="G340" s="13"/>
      <c r="H340" s="13"/>
      <c r="I340" s="13"/>
      <c r="J340" s="13"/>
    </row>
    <row r="341" spans="1:10" ht="19.5" thickBot="1">
      <c r="A341" s="13"/>
      <c r="B341" s="13"/>
      <c r="C341" s="13"/>
      <c r="D341" s="12"/>
      <c r="E341" s="12"/>
      <c r="F341" s="13"/>
      <c r="G341" s="13"/>
      <c r="H341" s="13"/>
      <c r="I341" s="13"/>
      <c r="J341" s="13"/>
    </row>
    <row r="342" spans="1:10" ht="19.5" thickBot="1">
      <c r="A342" s="13"/>
      <c r="B342" s="13"/>
      <c r="C342" s="13"/>
      <c r="D342" s="12"/>
      <c r="E342" s="12"/>
      <c r="F342" s="13"/>
      <c r="G342" s="13"/>
      <c r="H342" s="13"/>
      <c r="I342" s="13"/>
      <c r="J342" s="13"/>
    </row>
    <row r="343" spans="1:10" ht="19.5" thickBot="1">
      <c r="A343" s="13"/>
      <c r="B343" s="13"/>
      <c r="C343" s="13"/>
      <c r="D343" s="12"/>
      <c r="E343" s="12"/>
      <c r="F343" s="13"/>
      <c r="G343" s="13"/>
      <c r="H343" s="13"/>
      <c r="I343" s="13"/>
      <c r="J343" s="13"/>
    </row>
    <row r="344" spans="1:10" ht="19.5" thickBot="1">
      <c r="A344" s="13"/>
      <c r="B344" s="13"/>
      <c r="C344" s="13"/>
      <c r="D344" s="12"/>
      <c r="E344" s="12"/>
      <c r="F344" s="13"/>
      <c r="G344" s="13"/>
      <c r="H344" s="13"/>
      <c r="I344" s="13"/>
      <c r="J344" s="13"/>
    </row>
    <row r="345" spans="1:10" ht="19.5" thickBot="1">
      <c r="A345" s="13"/>
      <c r="B345" s="13"/>
      <c r="C345" s="13"/>
      <c r="D345" s="12"/>
      <c r="E345" s="12"/>
      <c r="F345" s="13"/>
      <c r="G345" s="13"/>
      <c r="H345" s="13"/>
      <c r="I345" s="13"/>
      <c r="J345" s="13"/>
    </row>
    <row r="346" spans="1:10" ht="19.5" thickBot="1">
      <c r="A346" s="13"/>
      <c r="B346" s="13"/>
      <c r="C346" s="13"/>
      <c r="D346" s="12"/>
      <c r="E346" s="12"/>
      <c r="F346" s="13"/>
      <c r="G346" s="13"/>
      <c r="H346" s="13"/>
      <c r="I346" s="13"/>
      <c r="J346" s="13"/>
    </row>
    <row r="347" spans="1:10" ht="19.5" thickBot="1">
      <c r="A347" s="13"/>
      <c r="B347" s="13"/>
      <c r="C347" s="13"/>
      <c r="D347" s="12"/>
      <c r="E347" s="12"/>
      <c r="F347" s="13"/>
      <c r="G347" s="13"/>
      <c r="H347" s="13"/>
      <c r="I347" s="13"/>
      <c r="J347" s="13"/>
    </row>
    <row r="348" spans="1:10" ht="19.5" thickBot="1">
      <c r="A348" s="13"/>
      <c r="B348" s="13"/>
      <c r="C348" s="13"/>
      <c r="D348" s="12"/>
      <c r="E348" s="12"/>
      <c r="F348" s="13"/>
      <c r="G348" s="13"/>
      <c r="H348" s="13"/>
      <c r="I348" s="13"/>
      <c r="J348" s="13"/>
    </row>
    <row r="349" spans="1:10" ht="19.5" thickBot="1">
      <c r="A349" s="13"/>
      <c r="B349" s="13"/>
      <c r="C349" s="13"/>
      <c r="D349" s="12"/>
      <c r="E349" s="12"/>
      <c r="F349" s="13"/>
      <c r="G349" s="13"/>
      <c r="H349" s="13"/>
      <c r="I349" s="13"/>
      <c r="J349" s="13"/>
    </row>
    <row r="350" spans="1:10" ht="19.5" thickBot="1">
      <c r="A350" s="13"/>
      <c r="B350" s="13"/>
      <c r="C350" s="13"/>
      <c r="D350" s="12"/>
      <c r="E350" s="12"/>
      <c r="F350" s="13"/>
      <c r="G350" s="13"/>
      <c r="H350" s="13"/>
      <c r="I350" s="13"/>
      <c r="J350" s="13"/>
    </row>
    <row r="351" spans="1:10" ht="19.5" thickBot="1">
      <c r="A351" s="13"/>
      <c r="B351" s="13"/>
      <c r="C351" s="13"/>
      <c r="D351" s="12"/>
      <c r="E351" s="12"/>
      <c r="F351" s="13"/>
      <c r="G351" s="13"/>
      <c r="H351" s="13"/>
      <c r="I351" s="13"/>
      <c r="J351" s="13"/>
    </row>
    <row r="352" spans="1:10" ht="19.5" thickBot="1">
      <c r="A352" s="13"/>
      <c r="B352" s="13"/>
      <c r="C352" s="13"/>
      <c r="D352" s="12"/>
      <c r="E352" s="12"/>
      <c r="F352" s="13"/>
      <c r="G352" s="13"/>
      <c r="H352" s="13"/>
      <c r="I352" s="13"/>
      <c r="J352" s="13"/>
    </row>
    <row r="353" spans="1:10" ht="19.5" thickBot="1">
      <c r="A353" s="13"/>
      <c r="B353" s="13"/>
      <c r="C353" s="13"/>
      <c r="D353" s="12"/>
      <c r="E353" s="12"/>
      <c r="F353" s="13"/>
      <c r="G353" s="13"/>
      <c r="H353" s="13"/>
      <c r="I353" s="13"/>
      <c r="J353" s="13"/>
    </row>
    <row r="354" spans="1:10" ht="19.5" thickBot="1">
      <c r="A354" s="13"/>
      <c r="B354" s="13"/>
      <c r="C354" s="13"/>
      <c r="D354" s="12"/>
      <c r="E354" s="12"/>
      <c r="F354" s="13"/>
      <c r="G354" s="13"/>
      <c r="H354" s="13"/>
      <c r="I354" s="13"/>
      <c r="J354" s="13"/>
    </row>
    <row r="355" spans="1:10" ht="19.5" thickBot="1">
      <c r="A355" s="13"/>
      <c r="B355" s="13"/>
      <c r="C355" s="13"/>
      <c r="D355" s="12"/>
      <c r="E355" s="12"/>
      <c r="F355" s="13"/>
      <c r="G355" s="13"/>
      <c r="H355" s="13"/>
      <c r="I355" s="13"/>
      <c r="J355" s="13"/>
    </row>
    <row r="356" spans="1:10" ht="19.5" thickBot="1">
      <c r="A356" s="13"/>
      <c r="B356" s="13"/>
      <c r="C356" s="13"/>
      <c r="D356" s="12"/>
      <c r="E356" s="12"/>
      <c r="F356" s="13"/>
      <c r="G356" s="13"/>
      <c r="H356" s="13"/>
      <c r="I356" s="13"/>
      <c r="J356" s="13"/>
    </row>
    <row r="357" spans="1:10" ht="19.5" thickBot="1">
      <c r="A357" s="13"/>
      <c r="B357" s="13"/>
      <c r="C357" s="13"/>
      <c r="D357" s="12"/>
      <c r="E357" s="12"/>
      <c r="F357" s="13"/>
      <c r="G357" s="13"/>
      <c r="H357" s="13"/>
      <c r="I357" s="13"/>
      <c r="J357" s="13"/>
    </row>
    <row r="358" spans="1:10" ht="19.5" thickBot="1">
      <c r="A358" s="13"/>
      <c r="B358" s="13"/>
      <c r="C358" s="13"/>
      <c r="D358" s="12"/>
      <c r="E358" s="12"/>
      <c r="F358" s="13"/>
      <c r="G358" s="13"/>
      <c r="H358" s="13"/>
      <c r="I358" s="13"/>
      <c r="J358" s="13"/>
    </row>
    <row r="359" spans="1:10" ht="19.5" thickBot="1">
      <c r="A359" s="13"/>
      <c r="B359" s="13"/>
      <c r="C359" s="13"/>
      <c r="D359" s="12"/>
      <c r="E359" s="12"/>
      <c r="F359" s="13"/>
      <c r="G359" s="13"/>
      <c r="H359" s="13"/>
      <c r="I359" s="13"/>
      <c r="J359" s="13"/>
    </row>
    <row r="360" spans="1:10" ht="19.5" thickBot="1">
      <c r="A360" s="13"/>
      <c r="B360" s="13"/>
      <c r="C360" s="13"/>
      <c r="D360" s="12"/>
      <c r="E360" s="12"/>
      <c r="F360" s="13"/>
      <c r="G360" s="13"/>
      <c r="H360" s="13"/>
      <c r="I360" s="13"/>
      <c r="J360" s="13"/>
    </row>
    <row r="361" spans="1:10" ht="19.5" thickBot="1">
      <c r="A361" s="13"/>
      <c r="B361" s="13"/>
      <c r="C361" s="13"/>
      <c r="D361" s="12"/>
      <c r="E361" s="12"/>
      <c r="F361" s="13"/>
      <c r="G361" s="13"/>
      <c r="H361" s="13"/>
      <c r="I361" s="13"/>
      <c r="J361" s="13"/>
    </row>
    <row r="362" spans="1:10" ht="19.5" thickBot="1">
      <c r="A362" s="13"/>
      <c r="B362" s="13"/>
      <c r="C362" s="13"/>
      <c r="D362" s="12"/>
      <c r="E362" s="12"/>
      <c r="F362" s="13"/>
      <c r="G362" s="13"/>
      <c r="H362" s="13"/>
      <c r="I362" s="13"/>
      <c r="J362" s="13"/>
    </row>
    <row r="363" spans="1:10" ht="19.5" thickBot="1">
      <c r="A363" s="13"/>
      <c r="B363" s="13"/>
      <c r="C363" s="13"/>
      <c r="D363" s="12"/>
      <c r="E363" s="12"/>
      <c r="F363" s="13"/>
      <c r="G363" s="13"/>
      <c r="H363" s="13"/>
      <c r="I363" s="13"/>
      <c r="J363" s="13"/>
    </row>
    <row r="364" spans="1:10" ht="19.5" thickBot="1">
      <c r="A364" s="13"/>
      <c r="B364" s="13"/>
      <c r="C364" s="13"/>
      <c r="D364" s="12"/>
      <c r="E364" s="12"/>
      <c r="F364" s="13"/>
      <c r="G364" s="13"/>
      <c r="H364" s="13"/>
      <c r="I364" s="13"/>
      <c r="J364" s="13"/>
    </row>
    <row r="365" spans="1:10" ht="19.5" thickBot="1">
      <c r="A365" s="13"/>
      <c r="B365" s="13"/>
      <c r="C365" s="13"/>
      <c r="D365" s="12"/>
      <c r="E365" s="12"/>
      <c r="F365" s="13"/>
      <c r="G365" s="13"/>
      <c r="H365" s="13"/>
      <c r="I365" s="13"/>
      <c r="J365" s="13"/>
    </row>
    <row r="366" spans="1:10" ht="19.5" thickBot="1">
      <c r="A366" s="13"/>
      <c r="B366" s="13"/>
      <c r="C366" s="13"/>
      <c r="D366" s="12"/>
      <c r="E366" s="12"/>
      <c r="F366" s="13"/>
      <c r="G366" s="13"/>
      <c r="H366" s="13"/>
      <c r="I366" s="13"/>
      <c r="J366" s="13"/>
    </row>
    <row r="367" spans="1:10" ht="19.5" thickBot="1">
      <c r="A367" s="13"/>
      <c r="B367" s="13"/>
      <c r="C367" s="13"/>
      <c r="D367" s="12"/>
      <c r="E367" s="12"/>
      <c r="F367" s="13"/>
      <c r="G367" s="13"/>
      <c r="H367" s="13"/>
      <c r="I367" s="13"/>
      <c r="J367" s="13"/>
    </row>
    <row r="368" spans="1:10" ht="19.5" thickBot="1">
      <c r="A368" s="13"/>
      <c r="B368" s="13"/>
      <c r="C368" s="13"/>
      <c r="D368" s="12"/>
      <c r="E368" s="12"/>
      <c r="F368" s="13"/>
      <c r="G368" s="13"/>
      <c r="H368" s="13"/>
      <c r="I368" s="13"/>
      <c r="J368" s="13"/>
    </row>
    <row r="369" spans="1:10" ht="19.5" thickBot="1">
      <c r="A369" s="13"/>
      <c r="B369" s="13"/>
      <c r="C369" s="13"/>
      <c r="D369" s="12"/>
      <c r="E369" s="12"/>
      <c r="F369" s="13"/>
      <c r="G369" s="13"/>
      <c r="H369" s="13"/>
      <c r="I369" s="13"/>
      <c r="J369" s="13"/>
    </row>
    <row r="370" spans="1:10" ht="19.5" thickBot="1">
      <c r="A370" s="13"/>
      <c r="B370" s="13"/>
      <c r="C370" s="13"/>
      <c r="D370" s="12"/>
      <c r="E370" s="12"/>
      <c r="F370" s="13"/>
      <c r="G370" s="13"/>
      <c r="H370" s="13"/>
      <c r="I370" s="13"/>
      <c r="J370" s="13"/>
    </row>
    <row r="371" spans="1:10" ht="19.5" thickBot="1">
      <c r="A371" s="13"/>
      <c r="B371" s="13"/>
      <c r="C371" s="13"/>
      <c r="D371" s="12"/>
      <c r="E371" s="12"/>
      <c r="F371" s="13"/>
      <c r="G371" s="13"/>
      <c r="H371" s="13"/>
      <c r="I371" s="13"/>
      <c r="J371" s="13"/>
    </row>
    <row r="372" spans="1:10" ht="19.5" thickBot="1">
      <c r="A372" s="13"/>
      <c r="B372" s="13"/>
      <c r="C372" s="13"/>
      <c r="D372" s="12"/>
      <c r="E372" s="12"/>
      <c r="F372" s="13"/>
      <c r="G372" s="13"/>
      <c r="H372" s="13"/>
      <c r="I372" s="13"/>
      <c r="J372" s="13"/>
    </row>
    <row r="373" spans="1:10" ht="19.5" thickBot="1">
      <c r="A373" s="13"/>
      <c r="B373" s="13"/>
      <c r="C373" s="13"/>
      <c r="D373" s="12"/>
      <c r="E373" s="12"/>
      <c r="F373" s="13"/>
      <c r="G373" s="13"/>
      <c r="H373" s="13"/>
      <c r="I373" s="13"/>
      <c r="J373" s="13"/>
    </row>
    <row r="374" spans="1:10" ht="19.5" thickBot="1">
      <c r="A374" s="13"/>
      <c r="B374" s="13"/>
      <c r="C374" s="13"/>
      <c r="D374" s="12"/>
      <c r="E374" s="12"/>
      <c r="F374" s="13"/>
      <c r="G374" s="13"/>
      <c r="H374" s="13"/>
      <c r="I374" s="13"/>
      <c r="J374" s="13"/>
    </row>
    <row r="375" spans="1:10" ht="19.5" thickBot="1">
      <c r="A375" s="13"/>
      <c r="B375" s="13"/>
      <c r="C375" s="13"/>
      <c r="D375" s="12"/>
      <c r="E375" s="12"/>
      <c r="F375" s="13"/>
      <c r="G375" s="13"/>
      <c r="H375" s="13"/>
      <c r="I375" s="13"/>
      <c r="J375" s="13"/>
    </row>
    <row r="376" spans="1:10" ht="19.5" thickBot="1">
      <c r="A376" s="13"/>
      <c r="B376" s="13"/>
      <c r="C376" s="13"/>
      <c r="D376" s="12"/>
      <c r="E376" s="12"/>
      <c r="F376" s="13"/>
      <c r="G376" s="13"/>
      <c r="H376" s="13"/>
      <c r="I376" s="13"/>
      <c r="J376" s="13"/>
    </row>
    <row r="377" spans="1:10" ht="19.5" thickBot="1">
      <c r="A377" s="13"/>
      <c r="B377" s="13"/>
      <c r="C377" s="13"/>
      <c r="D377" s="12"/>
      <c r="E377" s="12"/>
      <c r="F377" s="13"/>
      <c r="G377" s="13"/>
      <c r="H377" s="13"/>
      <c r="I377" s="13"/>
      <c r="J377" s="13"/>
    </row>
    <row r="378" spans="1:10" ht="19.5" thickBot="1">
      <c r="A378" s="13"/>
      <c r="B378" s="13"/>
      <c r="C378" s="13"/>
      <c r="D378" s="12"/>
      <c r="E378" s="12"/>
      <c r="F378" s="13"/>
      <c r="G378" s="13"/>
      <c r="H378" s="13"/>
      <c r="I378" s="13"/>
      <c r="J378" s="13"/>
    </row>
    <row r="379" spans="1:10" ht="19.5" thickBot="1">
      <c r="A379" s="13"/>
      <c r="B379" s="13"/>
      <c r="C379" s="13"/>
      <c r="D379" s="12"/>
      <c r="E379" s="12"/>
      <c r="F379" s="13"/>
      <c r="G379" s="13"/>
      <c r="H379" s="13"/>
      <c r="I379" s="13"/>
      <c r="J379" s="13"/>
    </row>
    <row r="380" spans="1:10" ht="19.5" thickBot="1">
      <c r="A380" s="13"/>
      <c r="B380" s="13"/>
      <c r="C380" s="13"/>
      <c r="D380" s="12"/>
      <c r="E380" s="12"/>
      <c r="F380" s="13"/>
      <c r="G380" s="13"/>
      <c r="H380" s="13"/>
      <c r="I380" s="13"/>
      <c r="J380" s="13"/>
    </row>
    <row r="381" spans="1:10" ht="19.5" thickBot="1">
      <c r="A381" s="13"/>
      <c r="B381" s="13"/>
      <c r="C381" s="13"/>
      <c r="D381" s="12"/>
      <c r="E381" s="12"/>
      <c r="F381" s="13"/>
      <c r="G381" s="13"/>
      <c r="H381" s="13"/>
      <c r="I381" s="13"/>
      <c r="J381" s="13"/>
    </row>
    <row r="382" spans="1:10" ht="19.5" thickBot="1">
      <c r="A382" s="13"/>
      <c r="B382" s="13"/>
      <c r="C382" s="13"/>
      <c r="D382" s="12"/>
      <c r="E382" s="12"/>
      <c r="F382" s="13"/>
      <c r="G382" s="13"/>
      <c r="H382" s="13"/>
      <c r="I382" s="13"/>
      <c r="J382" s="13"/>
    </row>
    <row r="383" spans="1:10" ht="19.5" thickBot="1">
      <c r="A383" s="13"/>
      <c r="B383" s="13"/>
      <c r="C383" s="13"/>
      <c r="D383" s="12"/>
      <c r="E383" s="12"/>
      <c r="F383" s="13"/>
      <c r="G383" s="13"/>
      <c r="H383" s="13"/>
      <c r="I383" s="13"/>
      <c r="J383" s="13"/>
    </row>
    <row r="384" spans="1:10" ht="19.5" thickBot="1">
      <c r="A384" s="13"/>
      <c r="B384" s="13"/>
      <c r="C384" s="13"/>
      <c r="D384" s="12"/>
      <c r="E384" s="12"/>
      <c r="F384" s="13"/>
      <c r="G384" s="13"/>
      <c r="H384" s="13"/>
      <c r="I384" s="13"/>
      <c r="J384" s="13"/>
    </row>
    <row r="385" spans="1:10" ht="19.5" thickBot="1">
      <c r="A385" s="13"/>
      <c r="B385" s="13"/>
      <c r="C385" s="13"/>
      <c r="D385" s="12"/>
      <c r="E385" s="12"/>
      <c r="F385" s="13"/>
      <c r="G385" s="13"/>
      <c r="H385" s="13"/>
      <c r="I385" s="13"/>
      <c r="J385" s="13"/>
    </row>
    <row r="386" spans="1:10" ht="19.5" thickBot="1">
      <c r="A386" s="13"/>
      <c r="B386" s="13"/>
      <c r="C386" s="13"/>
      <c r="D386" s="12"/>
      <c r="E386" s="12"/>
      <c r="F386" s="13"/>
      <c r="G386" s="13"/>
      <c r="H386" s="13"/>
      <c r="I386" s="13"/>
      <c r="J386" s="13"/>
    </row>
    <row r="387" spans="1:10" ht="19.5" thickBot="1">
      <c r="A387" s="13"/>
      <c r="B387" s="13"/>
      <c r="C387" s="13"/>
      <c r="D387" s="12"/>
      <c r="E387" s="12"/>
      <c r="F387" s="13"/>
      <c r="G387" s="13"/>
      <c r="H387" s="13"/>
      <c r="I387" s="13"/>
      <c r="J387" s="13"/>
    </row>
    <row r="388" spans="1:10" ht="19.5" thickBot="1">
      <c r="A388" s="13"/>
      <c r="B388" s="13"/>
      <c r="C388" s="13"/>
      <c r="D388" s="12"/>
      <c r="E388" s="12"/>
      <c r="F388" s="13"/>
      <c r="G388" s="13"/>
      <c r="H388" s="13"/>
      <c r="I388" s="13"/>
      <c r="J388" s="13"/>
    </row>
    <row r="389" spans="1:10" ht="19.5" thickBot="1">
      <c r="A389" s="13"/>
      <c r="B389" s="13"/>
      <c r="C389" s="13"/>
      <c r="D389" s="12"/>
      <c r="E389" s="12"/>
      <c r="F389" s="13"/>
      <c r="G389" s="13"/>
      <c r="H389" s="13"/>
      <c r="I389" s="13"/>
      <c r="J389" s="13"/>
    </row>
    <row r="390" spans="1:10" ht="19.5" thickBot="1">
      <c r="A390" s="13"/>
      <c r="B390" s="13"/>
      <c r="C390" s="13"/>
      <c r="D390" s="12"/>
      <c r="E390" s="12"/>
      <c r="F390" s="13"/>
      <c r="G390" s="13"/>
      <c r="H390" s="13"/>
      <c r="I390" s="13"/>
      <c r="J390" s="13"/>
    </row>
    <row r="391" spans="1:10" ht="19.5" thickBot="1">
      <c r="A391" s="13"/>
      <c r="B391" s="13"/>
      <c r="C391" s="13"/>
      <c r="D391" s="12"/>
      <c r="E391" s="12"/>
      <c r="F391" s="13"/>
      <c r="G391" s="13"/>
      <c r="H391" s="13"/>
      <c r="I391" s="13"/>
      <c r="J391" s="13"/>
    </row>
    <row r="392" spans="1:10" ht="19.5" thickBot="1">
      <c r="A392" s="13"/>
      <c r="B392" s="13"/>
      <c r="C392" s="13"/>
      <c r="D392" s="12"/>
      <c r="E392" s="12"/>
      <c r="F392" s="13"/>
      <c r="G392" s="13"/>
      <c r="H392" s="13"/>
      <c r="I392" s="13"/>
      <c r="J392" s="13"/>
    </row>
    <row r="393" spans="1:10" ht="19.5" thickBot="1">
      <c r="A393" s="13"/>
      <c r="B393" s="13"/>
      <c r="C393" s="13"/>
      <c r="D393" s="12"/>
      <c r="E393" s="12"/>
      <c r="F393" s="13"/>
      <c r="G393" s="13"/>
      <c r="H393" s="13"/>
      <c r="I393" s="13"/>
      <c r="J393" s="13"/>
    </row>
    <row r="394" spans="1:10" ht="19.5" thickBot="1">
      <c r="A394" s="13"/>
      <c r="B394" s="13"/>
      <c r="C394" s="13"/>
      <c r="D394" s="12"/>
      <c r="E394" s="12"/>
      <c r="F394" s="13"/>
      <c r="G394" s="13"/>
      <c r="H394" s="13"/>
      <c r="I394" s="13"/>
      <c r="J394" s="13"/>
    </row>
    <row r="395" spans="1:10" ht="19.5" thickBot="1">
      <c r="A395" s="13"/>
      <c r="B395" s="13"/>
      <c r="C395" s="13"/>
      <c r="D395" s="12"/>
      <c r="E395" s="12"/>
      <c r="F395" s="13"/>
      <c r="G395" s="13"/>
      <c r="H395" s="13"/>
      <c r="I395" s="13"/>
      <c r="J395" s="13"/>
    </row>
    <row r="396" spans="1:10" ht="19.5" thickBot="1">
      <c r="A396" s="13"/>
      <c r="B396" s="13"/>
      <c r="C396" s="13"/>
      <c r="D396" s="12"/>
      <c r="E396" s="12"/>
      <c r="F396" s="13"/>
      <c r="G396" s="13"/>
      <c r="H396" s="13"/>
      <c r="I396" s="13"/>
      <c r="J396" s="13"/>
    </row>
    <row r="397" spans="1:10" ht="19.5" thickBot="1">
      <c r="A397" s="13"/>
      <c r="B397" s="13"/>
      <c r="C397" s="13"/>
      <c r="D397" s="12"/>
      <c r="E397" s="12"/>
      <c r="F397" s="13"/>
      <c r="G397" s="13"/>
      <c r="H397" s="13"/>
      <c r="I397" s="13"/>
      <c r="J397" s="13"/>
    </row>
    <row r="398" spans="1:10" ht="19.5" thickBot="1">
      <c r="A398" s="13"/>
      <c r="B398" s="13"/>
      <c r="C398" s="13"/>
      <c r="D398" s="12"/>
      <c r="E398" s="12"/>
      <c r="F398" s="13"/>
      <c r="G398" s="13"/>
      <c r="H398" s="13"/>
      <c r="I398" s="13"/>
      <c r="J398" s="13"/>
    </row>
    <row r="399" spans="1:10" ht="19.5" thickBot="1">
      <c r="A399" s="13"/>
      <c r="B399" s="13"/>
      <c r="C399" s="13"/>
      <c r="D399" s="12"/>
      <c r="E399" s="12"/>
      <c r="F399" s="13"/>
      <c r="G399" s="13"/>
      <c r="H399" s="13"/>
      <c r="I399" s="13"/>
      <c r="J399" s="13"/>
    </row>
    <row r="400" spans="1:10" ht="19.5" thickBot="1">
      <c r="A400" s="13"/>
      <c r="B400" s="13"/>
      <c r="C400" s="13"/>
      <c r="D400" s="12"/>
      <c r="E400" s="12"/>
      <c r="F400" s="13"/>
      <c r="G400" s="13"/>
      <c r="H400" s="13"/>
      <c r="I400" s="13"/>
      <c r="J400" s="13"/>
    </row>
    <row r="401" spans="1:10" ht="19.5" thickBot="1">
      <c r="A401" s="13"/>
      <c r="B401" s="13"/>
      <c r="C401" s="13"/>
      <c r="D401" s="12"/>
      <c r="E401" s="12"/>
      <c r="F401" s="13"/>
      <c r="G401" s="13"/>
      <c r="H401" s="13"/>
      <c r="I401" s="13"/>
      <c r="J401" s="13"/>
    </row>
    <row r="402" spans="1:10" ht="19.5" thickBot="1">
      <c r="A402" s="13"/>
      <c r="B402" s="13"/>
      <c r="C402" s="13"/>
      <c r="D402" s="12"/>
      <c r="E402" s="12"/>
      <c r="F402" s="13"/>
      <c r="G402" s="13"/>
      <c r="H402" s="13"/>
      <c r="I402" s="13"/>
      <c r="J402" s="13"/>
    </row>
    <row r="403" spans="1:10" ht="19.5" thickBot="1">
      <c r="A403" s="13"/>
      <c r="B403" s="13"/>
      <c r="C403" s="13"/>
      <c r="D403" s="12"/>
      <c r="E403" s="12"/>
      <c r="F403" s="13"/>
      <c r="G403" s="13"/>
      <c r="H403" s="13"/>
      <c r="I403" s="13"/>
      <c r="J403" s="13"/>
    </row>
    <row r="404" spans="1:10" ht="19.5" thickBot="1">
      <c r="A404" s="13"/>
      <c r="B404" s="13"/>
      <c r="C404" s="13"/>
      <c r="D404" s="12"/>
      <c r="E404" s="12"/>
      <c r="F404" s="13"/>
      <c r="G404" s="13"/>
      <c r="H404" s="13"/>
      <c r="I404" s="13"/>
      <c r="J404" s="13"/>
    </row>
    <row r="405" spans="1:10" ht="19.5" thickBot="1">
      <c r="A405" s="13"/>
      <c r="B405" s="13"/>
      <c r="C405" s="13"/>
      <c r="D405" s="12"/>
      <c r="E405" s="12"/>
      <c r="F405" s="13"/>
      <c r="G405" s="13"/>
      <c r="H405" s="13"/>
      <c r="I405" s="13"/>
      <c r="J405" s="13"/>
    </row>
    <row r="406" spans="1:10" ht="19.5" thickBot="1">
      <c r="A406" s="13"/>
      <c r="B406" s="13"/>
      <c r="C406" s="13"/>
      <c r="D406" s="12"/>
      <c r="E406" s="12"/>
      <c r="F406" s="13"/>
      <c r="G406" s="13"/>
      <c r="H406" s="13"/>
      <c r="I406" s="13"/>
      <c r="J406" s="13"/>
    </row>
    <row r="407" spans="1:10" ht="19.5" thickBot="1">
      <c r="A407" s="13"/>
      <c r="B407" s="13"/>
      <c r="C407" s="13"/>
      <c r="D407" s="12"/>
      <c r="E407" s="12"/>
      <c r="F407" s="13"/>
      <c r="G407" s="13"/>
      <c r="H407" s="13"/>
      <c r="I407" s="13"/>
      <c r="J407" s="13"/>
    </row>
    <row r="408" spans="1:10" ht="19.5" thickBot="1">
      <c r="A408" s="13"/>
      <c r="B408" s="13"/>
      <c r="C408" s="13"/>
      <c r="D408" s="12"/>
      <c r="E408" s="12"/>
      <c r="F408" s="13"/>
      <c r="G408" s="13"/>
      <c r="H408" s="13"/>
      <c r="I408" s="13"/>
      <c r="J408" s="13"/>
    </row>
    <row r="409" spans="1:10" ht="19.5" thickBot="1">
      <c r="A409" s="13"/>
      <c r="B409" s="13"/>
      <c r="C409" s="13"/>
      <c r="D409" s="12"/>
      <c r="E409" s="12"/>
      <c r="F409" s="13"/>
      <c r="G409" s="13"/>
      <c r="H409" s="13"/>
      <c r="I409" s="13"/>
      <c r="J409" s="13"/>
    </row>
    <row r="410" spans="1:10" ht="19.5" thickBot="1">
      <c r="A410" s="13"/>
      <c r="B410" s="13"/>
      <c r="C410" s="13"/>
      <c r="D410" s="12"/>
      <c r="E410" s="12"/>
      <c r="F410" s="13"/>
      <c r="G410" s="13"/>
      <c r="H410" s="13"/>
      <c r="I410" s="13"/>
      <c r="J410" s="13"/>
    </row>
    <row r="411" spans="1:10" ht="19.5" thickBot="1">
      <c r="A411" s="13"/>
      <c r="B411" s="13"/>
      <c r="C411" s="13"/>
      <c r="D411" s="12"/>
      <c r="E411" s="12"/>
      <c r="F411" s="13"/>
      <c r="G411" s="13"/>
      <c r="H411" s="13"/>
      <c r="I411" s="13"/>
      <c r="J411" s="13"/>
    </row>
    <row r="412" spans="1:10" ht="19.5" thickBot="1">
      <c r="A412" s="13"/>
      <c r="B412" s="13"/>
      <c r="C412" s="13"/>
      <c r="D412" s="12"/>
      <c r="E412" s="12"/>
      <c r="F412" s="13"/>
      <c r="G412" s="13"/>
      <c r="H412" s="13"/>
      <c r="I412" s="13"/>
      <c r="J412" s="13"/>
    </row>
    <row r="413" spans="1:10" ht="19.5" thickBot="1">
      <c r="A413" s="13"/>
      <c r="B413" s="13"/>
      <c r="C413" s="13"/>
      <c r="D413" s="12"/>
      <c r="E413" s="12"/>
      <c r="F413" s="13"/>
      <c r="G413" s="13"/>
      <c r="H413" s="13"/>
      <c r="I413" s="13"/>
      <c r="J413" s="13"/>
    </row>
    <row r="414" spans="1:10" ht="19.5" thickBot="1">
      <c r="A414" s="13"/>
      <c r="B414" s="13"/>
      <c r="C414" s="13"/>
      <c r="D414" s="12"/>
      <c r="E414" s="12"/>
      <c r="F414" s="13"/>
      <c r="G414" s="13"/>
      <c r="H414" s="13"/>
      <c r="I414" s="13"/>
      <c r="J414" s="13"/>
    </row>
    <row r="415" spans="1:10" ht="19.5" thickBot="1">
      <c r="A415" s="13"/>
      <c r="B415" s="13"/>
      <c r="C415" s="13"/>
      <c r="D415" s="12"/>
      <c r="E415" s="12"/>
      <c r="F415" s="13"/>
      <c r="G415" s="13"/>
      <c r="H415" s="13"/>
      <c r="I415" s="13"/>
      <c r="J415" s="13"/>
    </row>
    <row r="416" spans="1:10" ht="19.5" thickBot="1">
      <c r="A416" s="13"/>
      <c r="B416" s="13"/>
      <c r="C416" s="13"/>
      <c r="D416" s="12"/>
      <c r="E416" s="12"/>
      <c r="F416" s="13"/>
      <c r="G416" s="13"/>
      <c r="H416" s="13"/>
      <c r="I416" s="13"/>
      <c r="J416" s="13"/>
    </row>
    <row r="417" spans="1:10" ht="19.5" thickBot="1">
      <c r="A417" s="13"/>
      <c r="B417" s="13"/>
      <c r="C417" s="13"/>
      <c r="D417" s="12"/>
      <c r="E417" s="12"/>
      <c r="F417" s="13"/>
      <c r="G417" s="13"/>
      <c r="H417" s="13"/>
      <c r="I417" s="13"/>
      <c r="J417" s="13"/>
    </row>
    <row r="418" spans="1:10" ht="19.5" thickBot="1">
      <c r="A418" s="13"/>
      <c r="B418" s="13"/>
      <c r="C418" s="13"/>
      <c r="D418" s="12"/>
      <c r="E418" s="12"/>
      <c r="F418" s="13"/>
      <c r="G418" s="13"/>
      <c r="H418" s="13"/>
      <c r="I418" s="13"/>
      <c r="J418" s="13"/>
    </row>
    <row r="419" spans="1:10" ht="19.5" thickBot="1">
      <c r="A419" s="13"/>
      <c r="B419" s="13"/>
      <c r="C419" s="13"/>
      <c r="D419" s="12"/>
      <c r="E419" s="12"/>
      <c r="F419" s="13"/>
      <c r="G419" s="13"/>
      <c r="H419" s="13"/>
      <c r="I419" s="13"/>
      <c r="J419" s="13"/>
    </row>
    <row r="420" spans="1:10" ht="19.5" thickBot="1">
      <c r="A420" s="13"/>
      <c r="B420" s="13"/>
      <c r="C420" s="13"/>
      <c r="D420" s="12"/>
      <c r="E420" s="12"/>
      <c r="F420" s="13"/>
      <c r="G420" s="13"/>
      <c r="H420" s="13"/>
      <c r="I420" s="13"/>
      <c r="J420" s="13"/>
    </row>
    <row r="421" spans="1:10" ht="19.5" thickBot="1">
      <c r="A421" s="13"/>
      <c r="B421" s="13"/>
      <c r="C421" s="13"/>
      <c r="D421" s="12"/>
      <c r="E421" s="12"/>
      <c r="F421" s="13"/>
      <c r="G421" s="13"/>
      <c r="H421" s="13"/>
      <c r="I421" s="13"/>
      <c r="J421" s="13"/>
    </row>
    <row r="422" spans="1:10" ht="19.5" thickBot="1">
      <c r="A422" s="13"/>
      <c r="B422" s="13"/>
      <c r="C422" s="13"/>
      <c r="D422" s="12"/>
      <c r="E422" s="12"/>
      <c r="F422" s="13"/>
      <c r="G422" s="13"/>
      <c r="H422" s="13"/>
      <c r="I422" s="13"/>
      <c r="J422" s="13"/>
    </row>
    <row r="423" spans="1:10" ht="19.5" thickBot="1">
      <c r="A423" s="13"/>
      <c r="B423" s="13"/>
      <c r="C423" s="13"/>
      <c r="D423" s="12"/>
      <c r="E423" s="12"/>
      <c r="F423" s="13"/>
      <c r="G423" s="13"/>
      <c r="H423" s="13"/>
      <c r="I423" s="13"/>
      <c r="J423" s="13"/>
    </row>
    <row r="424" spans="1:10" ht="19.5" thickBot="1">
      <c r="A424" s="13"/>
      <c r="B424" s="13"/>
      <c r="C424" s="13"/>
      <c r="D424" s="12"/>
      <c r="E424" s="12"/>
      <c r="F424" s="13"/>
      <c r="G424" s="13"/>
      <c r="H424" s="13"/>
      <c r="I424" s="13"/>
      <c r="J424" s="13"/>
    </row>
    <row r="425" spans="1:10" ht="19.5" thickBot="1">
      <c r="A425" s="13"/>
      <c r="B425" s="13"/>
      <c r="C425" s="13"/>
      <c r="D425" s="12"/>
      <c r="E425" s="12"/>
      <c r="F425" s="13"/>
      <c r="G425" s="13"/>
      <c r="H425" s="13"/>
      <c r="I425" s="13"/>
      <c r="J425" s="13"/>
    </row>
    <row r="426" spans="1:10" ht="19.5" thickBot="1">
      <c r="A426" s="13"/>
      <c r="B426" s="13"/>
      <c r="C426" s="13"/>
      <c r="D426" s="12"/>
      <c r="E426" s="12"/>
      <c r="F426" s="13"/>
      <c r="G426" s="13"/>
      <c r="H426" s="13"/>
      <c r="I426" s="13"/>
      <c r="J426" s="13"/>
    </row>
    <row r="427" spans="1:10" ht="19.5" thickBot="1">
      <c r="A427" s="13"/>
      <c r="B427" s="13"/>
      <c r="C427" s="13"/>
      <c r="D427" s="12"/>
      <c r="E427" s="12"/>
      <c r="F427" s="13"/>
      <c r="G427" s="13"/>
      <c r="H427" s="13"/>
      <c r="I427" s="13"/>
      <c r="J427" s="13"/>
    </row>
    <row r="428" spans="1:10" ht="19.5" thickBot="1">
      <c r="A428" s="13"/>
      <c r="B428" s="13"/>
      <c r="C428" s="13"/>
      <c r="D428" s="12"/>
      <c r="E428" s="12"/>
      <c r="F428" s="13"/>
      <c r="G428" s="13"/>
      <c r="H428" s="13"/>
      <c r="I428" s="13"/>
      <c r="J428" s="13"/>
    </row>
    <row r="429" spans="1:10" ht="19.5" thickBot="1">
      <c r="A429" s="13"/>
      <c r="B429" s="13"/>
      <c r="C429" s="13"/>
      <c r="D429" s="12"/>
      <c r="E429" s="12"/>
      <c r="F429" s="13"/>
      <c r="G429" s="13"/>
      <c r="H429" s="13"/>
      <c r="I429" s="13"/>
      <c r="J429" s="13"/>
    </row>
    <row r="430" spans="1:10" ht="19.5" thickBot="1">
      <c r="A430" s="13"/>
      <c r="B430" s="13"/>
      <c r="C430" s="13"/>
      <c r="D430" s="12"/>
      <c r="E430" s="12"/>
      <c r="F430" s="13"/>
      <c r="G430" s="13"/>
      <c r="H430" s="13"/>
      <c r="I430" s="13"/>
      <c r="J430" s="13"/>
    </row>
    <row r="431" spans="1:10" ht="19.5" thickBot="1">
      <c r="A431" s="13"/>
      <c r="B431" s="13"/>
      <c r="C431" s="13"/>
      <c r="D431" s="12"/>
      <c r="E431" s="12"/>
      <c r="F431" s="13"/>
      <c r="G431" s="13"/>
      <c r="H431" s="13"/>
      <c r="I431" s="13"/>
      <c r="J431" s="13"/>
    </row>
    <row r="432" spans="1:10" ht="19.5" thickBot="1">
      <c r="A432" s="13"/>
      <c r="B432" s="13"/>
      <c r="C432" s="13"/>
      <c r="D432" s="12"/>
      <c r="E432" s="12"/>
      <c r="F432" s="13"/>
      <c r="G432" s="13"/>
      <c r="H432" s="13"/>
      <c r="I432" s="13"/>
      <c r="J432" s="13"/>
    </row>
    <row r="433" spans="1:10" ht="19.5" thickBot="1">
      <c r="A433" s="13"/>
      <c r="B433" s="13"/>
      <c r="C433" s="13"/>
      <c r="D433" s="12"/>
      <c r="E433" s="12"/>
      <c r="F433" s="13"/>
      <c r="G433" s="13"/>
      <c r="H433" s="13"/>
      <c r="I433" s="13"/>
      <c r="J433" s="13"/>
    </row>
    <row r="434" spans="1:10" ht="19.5" thickBot="1">
      <c r="A434" s="13"/>
      <c r="B434" s="13"/>
      <c r="C434" s="13"/>
      <c r="D434" s="12"/>
      <c r="E434" s="12"/>
      <c r="F434" s="13"/>
      <c r="G434" s="13"/>
      <c r="H434" s="13"/>
      <c r="I434" s="13"/>
      <c r="J434" s="13"/>
    </row>
    <row r="435" spans="1:10" ht="19.5" thickBot="1">
      <c r="A435" s="13"/>
      <c r="B435" s="13"/>
      <c r="C435" s="13"/>
      <c r="D435" s="12"/>
      <c r="E435" s="12"/>
      <c r="F435" s="13"/>
      <c r="G435" s="13"/>
      <c r="H435" s="13"/>
      <c r="I435" s="13"/>
      <c r="J435" s="13"/>
    </row>
    <row r="436" spans="1:10" ht="19.5" thickBot="1">
      <c r="A436" s="13"/>
      <c r="B436" s="13"/>
      <c r="C436" s="13"/>
      <c r="D436" s="12"/>
      <c r="E436" s="12"/>
      <c r="F436" s="13"/>
      <c r="G436" s="13"/>
      <c r="H436" s="13"/>
      <c r="I436" s="13"/>
      <c r="J436" s="13"/>
    </row>
    <row r="437" spans="1:10" ht="19.5" thickBot="1">
      <c r="A437" s="13"/>
      <c r="B437" s="13"/>
      <c r="C437" s="13"/>
      <c r="D437" s="12"/>
      <c r="E437" s="12"/>
      <c r="F437" s="13"/>
      <c r="G437" s="13"/>
      <c r="H437" s="13"/>
      <c r="I437" s="13"/>
      <c r="J437" s="13"/>
    </row>
    <row r="438" spans="1:10" ht="19.5" thickBot="1">
      <c r="A438" s="13"/>
      <c r="B438" s="13"/>
      <c r="C438" s="13"/>
      <c r="D438" s="12"/>
      <c r="E438" s="12"/>
      <c r="F438" s="13"/>
      <c r="G438" s="13"/>
      <c r="H438" s="13"/>
      <c r="I438" s="13"/>
      <c r="J438" s="13"/>
    </row>
    <row r="439" spans="1:10" ht="19.5" thickBot="1">
      <c r="A439" s="13"/>
      <c r="B439" s="13"/>
      <c r="C439" s="13"/>
      <c r="D439" s="12"/>
      <c r="E439" s="12"/>
      <c r="F439" s="13"/>
      <c r="G439" s="13"/>
      <c r="H439" s="13"/>
      <c r="I439" s="13"/>
      <c r="J439" s="13"/>
    </row>
    <row r="440" spans="1:10" ht="19.5" thickBot="1">
      <c r="A440" s="13"/>
      <c r="B440" s="13"/>
      <c r="C440" s="13"/>
      <c r="D440" s="12"/>
      <c r="E440" s="12"/>
      <c r="F440" s="13"/>
      <c r="G440" s="13"/>
      <c r="H440" s="13"/>
      <c r="I440" s="13"/>
      <c r="J440" s="13"/>
    </row>
    <row r="441" spans="1:10" ht="19.5" thickBot="1">
      <c r="A441" s="13"/>
      <c r="B441" s="13"/>
      <c r="C441" s="13"/>
      <c r="D441" s="12"/>
      <c r="E441" s="12"/>
      <c r="F441" s="13"/>
      <c r="G441" s="13"/>
      <c r="H441" s="13"/>
      <c r="I441" s="13"/>
      <c r="J441" s="13"/>
    </row>
    <row r="442" spans="1:10" ht="19.5" thickBot="1">
      <c r="A442" s="13"/>
      <c r="B442" s="13"/>
      <c r="C442" s="13"/>
      <c r="D442" s="12"/>
      <c r="E442" s="12"/>
      <c r="F442" s="13"/>
      <c r="G442" s="13"/>
      <c r="H442" s="13"/>
      <c r="I442" s="13"/>
      <c r="J442" s="13"/>
    </row>
    <row r="443" spans="1:10" ht="19.5" thickBot="1">
      <c r="A443" s="13"/>
      <c r="B443" s="13"/>
      <c r="C443" s="13"/>
      <c r="D443" s="12"/>
      <c r="E443" s="12"/>
      <c r="F443" s="13"/>
      <c r="G443" s="13"/>
      <c r="H443" s="13"/>
      <c r="I443" s="13"/>
      <c r="J443" s="13"/>
    </row>
    <row r="444" spans="1:10" ht="19.5" thickBot="1">
      <c r="A444" s="13"/>
      <c r="B444" s="13"/>
      <c r="C444" s="13"/>
      <c r="D444" s="12"/>
      <c r="E444" s="12"/>
      <c r="F444" s="13"/>
      <c r="G444" s="13"/>
      <c r="H444" s="13"/>
      <c r="I444" s="13"/>
      <c r="J444" s="13"/>
    </row>
    <row r="445" spans="1:10" ht="19.5" thickBot="1">
      <c r="A445" s="13"/>
      <c r="B445" s="13"/>
      <c r="C445" s="13"/>
      <c r="D445" s="12"/>
      <c r="E445" s="12"/>
      <c r="F445" s="13"/>
      <c r="G445" s="13"/>
      <c r="H445" s="13"/>
      <c r="I445" s="13"/>
      <c r="J445" s="13"/>
    </row>
    <row r="446" spans="1:10" ht="19.5" thickBot="1">
      <c r="A446" s="13"/>
      <c r="B446" s="13"/>
      <c r="C446" s="13"/>
      <c r="D446" s="12"/>
      <c r="E446" s="12"/>
      <c r="F446" s="13"/>
      <c r="G446" s="13"/>
      <c r="H446" s="13"/>
      <c r="I446" s="13"/>
      <c r="J446" s="13"/>
    </row>
    <row r="447" spans="1:10" ht="19.5" thickBot="1">
      <c r="A447" s="13"/>
      <c r="B447" s="13"/>
      <c r="C447" s="13"/>
      <c r="D447" s="12"/>
      <c r="E447" s="12"/>
      <c r="F447" s="13"/>
      <c r="G447" s="13"/>
      <c r="H447" s="13"/>
      <c r="I447" s="13"/>
      <c r="J447" s="13"/>
    </row>
    <row r="448" spans="1:10" ht="19.5" thickBot="1">
      <c r="A448" s="13"/>
      <c r="B448" s="13"/>
      <c r="C448" s="13"/>
      <c r="D448" s="12"/>
      <c r="E448" s="12"/>
      <c r="F448" s="13"/>
      <c r="G448" s="13"/>
      <c r="H448" s="13"/>
      <c r="I448" s="13"/>
      <c r="J448" s="13"/>
    </row>
    <row r="449" spans="1:10" ht="19.5" thickBot="1">
      <c r="A449" s="13"/>
      <c r="B449" s="13"/>
      <c r="C449" s="13"/>
      <c r="D449" s="12"/>
      <c r="E449" s="12"/>
      <c r="F449" s="13"/>
      <c r="G449" s="13"/>
      <c r="H449" s="13"/>
      <c r="I449" s="13"/>
      <c r="J449" s="13"/>
    </row>
    <row r="450" spans="1:10" ht="19.5" thickBot="1">
      <c r="A450" s="13"/>
      <c r="B450" s="13"/>
      <c r="C450" s="13"/>
      <c r="D450" s="12"/>
      <c r="E450" s="12"/>
      <c r="F450" s="13"/>
      <c r="G450" s="13"/>
      <c r="H450" s="13"/>
      <c r="I450" s="13"/>
      <c r="J450" s="13"/>
    </row>
    <row r="451" spans="1:10" ht="19.5" thickBot="1">
      <c r="A451" s="13"/>
      <c r="B451" s="13"/>
      <c r="C451" s="13"/>
      <c r="D451" s="12"/>
      <c r="E451" s="12"/>
      <c r="F451" s="13"/>
      <c r="G451" s="13"/>
      <c r="H451" s="13"/>
      <c r="I451" s="13"/>
      <c r="J451" s="13"/>
    </row>
    <row r="452" spans="1:10" ht="19.5" thickBot="1">
      <c r="A452" s="13"/>
      <c r="B452" s="13"/>
      <c r="C452" s="13"/>
      <c r="D452" s="12"/>
      <c r="E452" s="12"/>
      <c r="F452" s="13"/>
      <c r="G452" s="13"/>
      <c r="H452" s="13"/>
      <c r="I452" s="13"/>
      <c r="J452" s="13"/>
    </row>
    <row r="453" spans="1:10" ht="19.5" thickBot="1">
      <c r="A453" s="13"/>
      <c r="B453" s="13"/>
      <c r="C453" s="13"/>
      <c r="D453" s="12"/>
      <c r="E453" s="12"/>
      <c r="F453" s="13"/>
      <c r="G453" s="13"/>
      <c r="H453" s="13"/>
      <c r="I453" s="13"/>
      <c r="J453" s="13"/>
    </row>
    <row r="454" spans="1:10" ht="19.5" thickBot="1">
      <c r="A454" s="13"/>
      <c r="B454" s="13"/>
      <c r="C454" s="13"/>
      <c r="D454" s="12"/>
      <c r="E454" s="12"/>
      <c r="F454" s="13"/>
      <c r="G454" s="13"/>
      <c r="H454" s="13"/>
      <c r="I454" s="13"/>
      <c r="J454" s="13"/>
    </row>
    <row r="455" spans="1:10" ht="19.5" thickBot="1">
      <c r="A455" s="13"/>
      <c r="B455" s="13"/>
      <c r="C455" s="13"/>
      <c r="D455" s="12"/>
      <c r="E455" s="12"/>
      <c r="F455" s="13"/>
      <c r="G455" s="13"/>
      <c r="H455" s="13"/>
      <c r="I455" s="13"/>
      <c r="J455" s="13"/>
    </row>
    <row r="456" spans="1:10" ht="19.5" thickBot="1">
      <c r="A456" s="13"/>
      <c r="B456" s="13"/>
      <c r="C456" s="13"/>
      <c r="D456" s="12"/>
      <c r="E456" s="12"/>
      <c r="F456" s="13"/>
      <c r="G456" s="13"/>
      <c r="H456" s="13"/>
      <c r="I456" s="13"/>
      <c r="J456" s="13"/>
    </row>
    <row r="457" spans="1:10" ht="19.5" thickBot="1">
      <c r="A457" s="13"/>
      <c r="B457" s="13"/>
      <c r="C457" s="13"/>
      <c r="D457" s="12"/>
      <c r="E457" s="12"/>
      <c r="F457" s="13"/>
      <c r="G457" s="13"/>
      <c r="H457" s="13"/>
      <c r="I457" s="13"/>
      <c r="J457" s="13"/>
    </row>
    <row r="458" spans="1:10" ht="19.5" thickBot="1">
      <c r="A458" s="13"/>
      <c r="B458" s="13"/>
      <c r="C458" s="13"/>
      <c r="D458" s="12"/>
      <c r="E458" s="12"/>
      <c r="F458" s="13"/>
      <c r="G458" s="13"/>
      <c r="H458" s="13"/>
      <c r="I458" s="13"/>
      <c r="J458" s="13"/>
    </row>
    <row r="459" spans="1:10" ht="19.5" thickBot="1">
      <c r="A459" s="13"/>
      <c r="B459" s="13"/>
      <c r="C459" s="13"/>
      <c r="D459" s="12"/>
      <c r="E459" s="12"/>
      <c r="F459" s="13"/>
      <c r="G459" s="13"/>
      <c r="H459" s="13"/>
      <c r="I459" s="13"/>
      <c r="J459" s="13"/>
    </row>
    <row r="460" spans="1:10" ht="19.5" thickBot="1">
      <c r="A460" s="13"/>
      <c r="B460" s="13"/>
      <c r="C460" s="13"/>
      <c r="D460" s="12"/>
      <c r="E460" s="12"/>
      <c r="F460" s="13"/>
      <c r="G460" s="13"/>
      <c r="H460" s="13"/>
      <c r="I460" s="13"/>
      <c r="J460" s="13"/>
    </row>
    <row r="461" spans="1:10" ht="19.5" thickBot="1">
      <c r="A461" s="13"/>
      <c r="B461" s="13"/>
      <c r="C461" s="13"/>
      <c r="D461" s="12"/>
      <c r="E461" s="12"/>
      <c r="F461" s="13"/>
      <c r="G461" s="13"/>
      <c r="H461" s="13"/>
      <c r="I461" s="13"/>
      <c r="J461" s="13"/>
    </row>
    <row r="462" spans="1:10" ht="19.5" thickBot="1">
      <c r="A462" s="13"/>
      <c r="B462" s="13"/>
      <c r="C462" s="13"/>
      <c r="D462" s="12"/>
      <c r="E462" s="12"/>
      <c r="F462" s="13"/>
      <c r="G462" s="13"/>
      <c r="H462" s="13"/>
      <c r="I462" s="13"/>
      <c r="J462" s="13"/>
    </row>
    <row r="463" spans="1:10" ht="19.5" thickBot="1">
      <c r="A463" s="13"/>
      <c r="B463" s="13"/>
      <c r="C463" s="13"/>
      <c r="D463" s="12"/>
      <c r="E463" s="12"/>
      <c r="F463" s="13"/>
      <c r="G463" s="13"/>
      <c r="H463" s="13"/>
      <c r="I463" s="13"/>
      <c r="J463" s="13"/>
    </row>
    <row r="464" spans="1:10" ht="19.5" thickBot="1">
      <c r="A464" s="13"/>
      <c r="B464" s="13"/>
      <c r="C464" s="13"/>
      <c r="D464" s="12"/>
      <c r="E464" s="12"/>
      <c r="F464" s="13"/>
      <c r="G464" s="13"/>
      <c r="H464" s="13"/>
      <c r="I464" s="13"/>
      <c r="J464" s="13"/>
    </row>
    <row r="465" spans="1:10" ht="19.5" thickBot="1">
      <c r="A465" s="13"/>
      <c r="B465" s="13"/>
      <c r="C465" s="13"/>
      <c r="D465" s="12"/>
      <c r="E465" s="12"/>
      <c r="F465" s="13"/>
      <c r="G465" s="13"/>
      <c r="H465" s="13"/>
      <c r="I465" s="13"/>
      <c r="J465" s="13"/>
    </row>
    <row r="466" spans="1:10" ht="19.5" thickBot="1">
      <c r="A466" s="13"/>
      <c r="B466" s="13"/>
      <c r="C466" s="13"/>
      <c r="D466" s="12"/>
      <c r="E466" s="12"/>
      <c r="F466" s="13"/>
      <c r="G466" s="13"/>
      <c r="H466" s="13"/>
      <c r="I466" s="13"/>
      <c r="J466" s="13"/>
    </row>
    <row r="467" spans="1:10" ht="19.5" thickBot="1">
      <c r="A467" s="13"/>
      <c r="B467" s="13"/>
      <c r="C467" s="13"/>
      <c r="D467" s="12"/>
      <c r="E467" s="12"/>
      <c r="F467" s="13"/>
      <c r="G467" s="13"/>
      <c r="H467" s="13"/>
      <c r="I467" s="13"/>
      <c r="J467" s="13"/>
    </row>
    <row r="468" spans="1:10" ht="19.5" thickBot="1">
      <c r="A468" s="13"/>
      <c r="B468" s="13"/>
      <c r="C468" s="13"/>
      <c r="D468" s="12"/>
      <c r="E468" s="12"/>
      <c r="F468" s="13"/>
      <c r="G468" s="13"/>
      <c r="H468" s="13"/>
      <c r="I468" s="13"/>
      <c r="J468" s="13"/>
    </row>
    <row r="469" spans="1:10" ht="19.5" thickBot="1">
      <c r="A469" s="13"/>
      <c r="B469" s="13"/>
      <c r="C469" s="13"/>
      <c r="D469" s="12"/>
      <c r="E469" s="12"/>
      <c r="F469" s="13"/>
      <c r="G469" s="13"/>
      <c r="H469" s="13"/>
      <c r="I469" s="13"/>
      <c r="J469" s="13"/>
    </row>
    <row r="470" spans="1:10" ht="19.5" thickBot="1">
      <c r="A470" s="13"/>
      <c r="B470" s="13"/>
      <c r="C470" s="13"/>
      <c r="D470" s="12"/>
      <c r="E470" s="12"/>
      <c r="F470" s="13"/>
      <c r="G470" s="13"/>
      <c r="H470" s="13"/>
      <c r="I470" s="13"/>
      <c r="J470" s="13"/>
    </row>
    <row r="471" spans="1:10" ht="19.5" thickBot="1">
      <c r="A471" s="13"/>
      <c r="B471" s="13"/>
      <c r="C471" s="13"/>
      <c r="D471" s="12"/>
      <c r="E471" s="12"/>
      <c r="F471" s="13"/>
      <c r="G471" s="13"/>
      <c r="H471" s="13"/>
      <c r="I471" s="13"/>
      <c r="J471" s="13"/>
    </row>
    <row r="472" spans="1:10" ht="19.5" thickBot="1">
      <c r="A472" s="13"/>
      <c r="B472" s="13"/>
      <c r="C472" s="13"/>
      <c r="D472" s="12"/>
      <c r="E472" s="12"/>
      <c r="F472" s="13"/>
      <c r="G472" s="13"/>
      <c r="H472" s="13"/>
      <c r="I472" s="13"/>
      <c r="J472" s="13"/>
    </row>
    <row r="473" spans="1:10" ht="19.5" thickBot="1">
      <c r="A473" s="13"/>
      <c r="B473" s="13"/>
      <c r="C473" s="13"/>
      <c r="D473" s="12"/>
      <c r="E473" s="12"/>
      <c r="F473" s="13"/>
      <c r="G473" s="13"/>
      <c r="H473" s="13"/>
      <c r="I473" s="13"/>
      <c r="J473" s="13"/>
    </row>
    <row r="474" spans="1:10" ht="19.5" thickBot="1">
      <c r="A474" s="13"/>
      <c r="B474" s="13"/>
      <c r="C474" s="13"/>
      <c r="D474" s="12"/>
      <c r="E474" s="12"/>
      <c r="F474" s="13"/>
      <c r="G474" s="13"/>
      <c r="H474" s="13"/>
      <c r="I474" s="13"/>
      <c r="J474" s="13"/>
    </row>
    <row r="475" spans="1:10" ht="19.5" thickBot="1">
      <c r="A475" s="13"/>
      <c r="B475" s="13"/>
      <c r="C475" s="13"/>
      <c r="D475" s="12"/>
      <c r="E475" s="12"/>
      <c r="F475" s="13"/>
      <c r="G475" s="13"/>
      <c r="H475" s="13"/>
      <c r="I475" s="13"/>
      <c r="J475" s="13"/>
    </row>
    <row r="476" spans="1:10" ht="19.5" thickBot="1">
      <c r="A476" s="13"/>
      <c r="B476" s="13"/>
      <c r="C476" s="13"/>
      <c r="D476" s="12"/>
      <c r="E476" s="12"/>
      <c r="F476" s="13"/>
      <c r="G476" s="13"/>
      <c r="H476" s="13"/>
      <c r="I476" s="13"/>
      <c r="J476" s="13"/>
    </row>
    <row r="477" spans="1:10" ht="19.5" thickBot="1">
      <c r="A477" s="13"/>
      <c r="B477" s="13"/>
      <c r="C477" s="13"/>
      <c r="D477" s="12"/>
      <c r="E477" s="12"/>
      <c r="F477" s="13"/>
      <c r="G477" s="13"/>
      <c r="H477" s="13"/>
      <c r="I477" s="13"/>
      <c r="J477" s="13"/>
    </row>
    <row r="478" spans="1:10" ht="19.5" thickBot="1">
      <c r="A478" s="13"/>
      <c r="B478" s="13"/>
      <c r="C478" s="13"/>
      <c r="D478" s="12"/>
      <c r="E478" s="12"/>
      <c r="F478" s="13"/>
      <c r="G478" s="13"/>
      <c r="H478" s="13"/>
      <c r="I478" s="13"/>
      <c r="J478" s="13"/>
    </row>
    <row r="479" spans="1:10" ht="19.5" thickBot="1">
      <c r="A479" s="13"/>
      <c r="B479" s="13"/>
      <c r="C479" s="13"/>
      <c r="D479" s="12"/>
      <c r="E479" s="12"/>
      <c r="F479" s="13"/>
      <c r="G479" s="13"/>
      <c r="H479" s="13"/>
      <c r="I479" s="13"/>
      <c r="J479" s="13"/>
    </row>
    <row r="480" spans="1:10" ht="19.5" thickBot="1">
      <c r="A480" s="13"/>
      <c r="B480" s="13"/>
      <c r="C480" s="13"/>
      <c r="D480" s="12"/>
      <c r="E480" s="12"/>
      <c r="F480" s="13"/>
      <c r="G480" s="13"/>
      <c r="H480" s="13"/>
      <c r="I480" s="13"/>
      <c r="J480" s="13"/>
    </row>
    <row r="481" spans="1:10" ht="19.5" thickBot="1">
      <c r="A481" s="13"/>
      <c r="B481" s="13"/>
      <c r="C481" s="13"/>
      <c r="D481" s="12"/>
      <c r="E481" s="12"/>
      <c r="F481" s="13"/>
      <c r="G481" s="13"/>
      <c r="H481" s="13"/>
      <c r="I481" s="13"/>
      <c r="J481" s="13"/>
    </row>
    <row r="482" spans="1:10" ht="19.5" thickBot="1">
      <c r="A482" s="13"/>
      <c r="B482" s="13"/>
      <c r="C482" s="13"/>
      <c r="D482" s="12"/>
      <c r="E482" s="12"/>
      <c r="F482" s="13"/>
      <c r="G482" s="13"/>
      <c r="H482" s="13"/>
      <c r="I482" s="13"/>
      <c r="J482" s="13"/>
    </row>
    <row r="483" spans="1:10" ht="19.5" thickBot="1">
      <c r="A483" s="13"/>
      <c r="B483" s="13"/>
      <c r="C483" s="13"/>
      <c r="D483" s="12"/>
      <c r="E483" s="12"/>
      <c r="F483" s="13"/>
      <c r="G483" s="13"/>
      <c r="H483" s="13"/>
      <c r="I483" s="13"/>
      <c r="J483" s="13"/>
    </row>
    <row r="484" spans="1:10" ht="19.5" thickBot="1">
      <c r="A484" s="13"/>
      <c r="B484" s="13"/>
      <c r="C484" s="13"/>
      <c r="D484" s="12"/>
      <c r="E484" s="12"/>
      <c r="F484" s="13"/>
      <c r="G484" s="13"/>
      <c r="H484" s="13"/>
      <c r="I484" s="13"/>
      <c r="J484" s="13"/>
    </row>
    <row r="485" spans="1:10" ht="19.5" thickBot="1">
      <c r="A485" s="13"/>
      <c r="B485" s="13"/>
      <c r="C485" s="13"/>
      <c r="D485" s="12"/>
      <c r="E485" s="12"/>
      <c r="F485" s="13"/>
      <c r="G485" s="13"/>
      <c r="H485" s="13"/>
      <c r="I485" s="13"/>
      <c r="J485" s="13"/>
    </row>
    <row r="486" spans="1:10" ht="19.5" thickBot="1">
      <c r="A486" s="13"/>
      <c r="B486" s="13"/>
      <c r="C486" s="13"/>
      <c r="D486" s="12"/>
      <c r="E486" s="12"/>
      <c r="F486" s="13"/>
      <c r="G486" s="13"/>
      <c r="H486" s="13"/>
      <c r="I486" s="13"/>
      <c r="J486" s="13"/>
    </row>
    <row r="487" spans="1:10" ht="19.5" thickBot="1">
      <c r="A487" s="13"/>
      <c r="B487" s="13"/>
      <c r="C487" s="13"/>
      <c r="D487" s="12"/>
      <c r="E487" s="12"/>
      <c r="F487" s="13"/>
      <c r="G487" s="13"/>
      <c r="H487" s="13"/>
      <c r="I487" s="13"/>
      <c r="J487" s="13"/>
    </row>
    <row r="488" spans="1:10" ht="19.5" thickBot="1">
      <c r="A488" s="13"/>
      <c r="B488" s="13"/>
      <c r="C488" s="13"/>
      <c r="D488" s="12"/>
      <c r="E488" s="12"/>
      <c r="F488" s="13"/>
      <c r="G488" s="13"/>
      <c r="H488" s="13"/>
      <c r="I488" s="13"/>
      <c r="J488" s="13"/>
    </row>
    <row r="489" spans="1:10" ht="19.5" thickBot="1">
      <c r="A489" s="13"/>
      <c r="B489" s="13"/>
      <c r="C489" s="13"/>
      <c r="D489" s="12"/>
      <c r="E489" s="12"/>
      <c r="F489" s="13"/>
      <c r="G489" s="13"/>
      <c r="H489" s="13"/>
      <c r="I489" s="13"/>
      <c r="J489" s="13"/>
    </row>
    <row r="490" spans="1:10" ht="19.5" thickBot="1">
      <c r="A490" s="13"/>
      <c r="B490" s="13"/>
      <c r="C490" s="13"/>
      <c r="D490" s="12"/>
      <c r="E490" s="12"/>
      <c r="F490" s="13"/>
      <c r="G490" s="13"/>
      <c r="H490" s="13"/>
      <c r="I490" s="13"/>
      <c r="J490" s="13"/>
    </row>
    <row r="491" spans="1:10" ht="19.5" thickBot="1">
      <c r="A491" s="13"/>
      <c r="B491" s="13"/>
      <c r="C491" s="13"/>
      <c r="D491" s="12"/>
      <c r="E491" s="12"/>
      <c r="F491" s="13"/>
      <c r="G491" s="13"/>
      <c r="H491" s="13"/>
      <c r="I491" s="13"/>
      <c r="J491" s="13"/>
    </row>
    <row r="492" spans="1:10" ht="19.5" thickBot="1">
      <c r="A492" s="13"/>
      <c r="B492" s="13"/>
      <c r="C492" s="13"/>
      <c r="D492" s="12"/>
      <c r="E492" s="12"/>
      <c r="F492" s="13"/>
      <c r="G492" s="13"/>
      <c r="H492" s="13"/>
      <c r="I492" s="13"/>
      <c r="J492" s="13"/>
    </row>
    <row r="493" spans="1:10" ht="19.5" thickBot="1">
      <c r="A493" s="13"/>
      <c r="B493" s="13"/>
      <c r="C493" s="13"/>
      <c r="D493" s="12"/>
      <c r="E493" s="12"/>
      <c r="F493" s="13"/>
      <c r="G493" s="13"/>
      <c r="H493" s="13"/>
      <c r="I493" s="13"/>
      <c r="J493" s="13"/>
    </row>
    <row r="494" spans="1:10" ht="19.5" thickBot="1">
      <c r="A494" s="13"/>
      <c r="B494" s="13"/>
      <c r="C494" s="13"/>
      <c r="D494" s="12"/>
      <c r="E494" s="12"/>
      <c r="F494" s="13"/>
      <c r="G494" s="13"/>
      <c r="H494" s="13"/>
      <c r="I494" s="13"/>
      <c r="J494" s="13"/>
    </row>
    <row r="495" spans="1:10" ht="19.5" thickBot="1">
      <c r="A495" s="13"/>
      <c r="B495" s="13"/>
      <c r="C495" s="13"/>
      <c r="D495" s="12"/>
      <c r="E495" s="12"/>
      <c r="F495" s="13"/>
      <c r="G495" s="13"/>
      <c r="H495" s="13"/>
      <c r="I495" s="13"/>
      <c r="J495" s="13"/>
    </row>
    <row r="496" spans="1:10" ht="19.5" thickBot="1">
      <c r="A496" s="13"/>
      <c r="B496" s="13"/>
      <c r="C496" s="13"/>
      <c r="D496" s="12"/>
      <c r="E496" s="12"/>
      <c r="F496" s="13"/>
      <c r="G496" s="13"/>
      <c r="H496" s="13"/>
      <c r="I496" s="13"/>
      <c r="J496" s="13"/>
    </row>
    <row r="497" spans="1:10" ht="19.5" thickBot="1">
      <c r="A497" s="13"/>
      <c r="B497" s="13"/>
      <c r="C497" s="13"/>
      <c r="D497" s="12"/>
      <c r="E497" s="12"/>
      <c r="F497" s="13"/>
      <c r="G497" s="13"/>
      <c r="H497" s="13"/>
      <c r="I497" s="13"/>
      <c r="J497" s="13"/>
    </row>
    <row r="498" spans="1:10" ht="19.5" thickBot="1">
      <c r="A498" s="13"/>
      <c r="B498" s="13"/>
      <c r="C498" s="13"/>
      <c r="D498" s="12"/>
      <c r="E498" s="12"/>
      <c r="F498" s="13"/>
      <c r="G498" s="13"/>
      <c r="H498" s="13"/>
      <c r="I498" s="13"/>
      <c r="J498" s="13"/>
    </row>
    <row r="499" spans="1:10" ht="19.5" thickBot="1">
      <c r="A499" s="13"/>
      <c r="B499" s="13"/>
      <c r="C499" s="13"/>
      <c r="D499" s="12"/>
      <c r="E499" s="12"/>
      <c r="F499" s="13"/>
      <c r="G499" s="13"/>
      <c r="H499" s="13"/>
      <c r="I499" s="13"/>
      <c r="J499" s="13"/>
    </row>
    <row r="500" spans="1:10" ht="19.5" thickBot="1">
      <c r="A500" s="13"/>
      <c r="B500" s="13"/>
      <c r="C500" s="13"/>
      <c r="D500" s="12"/>
      <c r="E500" s="12"/>
      <c r="F500" s="13"/>
      <c r="G500" s="13"/>
      <c r="H500" s="13"/>
      <c r="I500" s="13"/>
      <c r="J500" s="13"/>
    </row>
    <row r="501" spans="1:10" ht="19.5" thickBot="1">
      <c r="A501" s="13"/>
      <c r="B501" s="13"/>
      <c r="C501" s="13"/>
      <c r="D501" s="12"/>
      <c r="E501" s="12"/>
      <c r="F501" s="13"/>
      <c r="G501" s="13"/>
      <c r="H501" s="13"/>
      <c r="I501" s="13"/>
      <c r="J501" s="13"/>
    </row>
    <row r="502" spans="1:10" ht="19.5" thickBot="1">
      <c r="A502" s="13"/>
      <c r="B502" s="13"/>
      <c r="C502" s="13"/>
      <c r="D502" s="12"/>
      <c r="E502" s="12"/>
      <c r="F502" s="13"/>
      <c r="G502" s="13"/>
      <c r="H502" s="13"/>
      <c r="I502" s="13"/>
      <c r="J502" s="13"/>
    </row>
    <row r="503" spans="1:10" ht="19.5" thickBot="1">
      <c r="A503" s="13"/>
      <c r="B503" s="13"/>
      <c r="C503" s="13"/>
      <c r="D503" s="12"/>
      <c r="E503" s="12"/>
      <c r="F503" s="13"/>
      <c r="G503" s="13"/>
      <c r="H503" s="13"/>
      <c r="I503" s="13"/>
      <c r="J503" s="13"/>
    </row>
    <row r="504" spans="1:10" ht="19.5" thickBot="1">
      <c r="A504" s="13"/>
      <c r="B504" s="13"/>
      <c r="C504" s="13"/>
      <c r="D504" s="12"/>
      <c r="E504" s="12"/>
      <c r="F504" s="13"/>
      <c r="G504" s="13"/>
      <c r="H504" s="13"/>
      <c r="I504" s="13"/>
      <c r="J504" s="13"/>
    </row>
    <row r="505" spans="1:10" ht="19.5" thickBot="1">
      <c r="A505" s="13"/>
      <c r="B505" s="13"/>
      <c r="C505" s="13"/>
      <c r="D505" s="12"/>
      <c r="E505" s="12"/>
      <c r="F505" s="13"/>
      <c r="G505" s="13"/>
      <c r="H505" s="13"/>
      <c r="I505" s="13"/>
      <c r="J505" s="13"/>
    </row>
    <row r="506" spans="1:10" ht="19.5" thickBot="1">
      <c r="A506" s="13"/>
      <c r="B506" s="13"/>
      <c r="C506" s="13"/>
      <c r="D506" s="12"/>
      <c r="E506" s="12"/>
      <c r="F506" s="13"/>
      <c r="G506" s="13"/>
      <c r="H506" s="13"/>
      <c r="I506" s="13"/>
      <c r="J506" s="13"/>
    </row>
    <row r="507" spans="1:10" ht="19.5" thickBot="1">
      <c r="A507" s="13"/>
      <c r="B507" s="13"/>
      <c r="C507" s="13"/>
      <c r="D507" s="12"/>
      <c r="E507" s="12"/>
      <c r="F507" s="13"/>
      <c r="G507" s="13"/>
      <c r="H507" s="13"/>
      <c r="I507" s="13"/>
      <c r="J507" s="13"/>
    </row>
    <row r="508" spans="1:10" ht="19.5" thickBot="1">
      <c r="A508" s="13"/>
      <c r="B508" s="13"/>
      <c r="C508" s="13"/>
      <c r="D508" s="12"/>
      <c r="E508" s="12"/>
      <c r="F508" s="13"/>
      <c r="G508" s="13"/>
      <c r="H508" s="13"/>
      <c r="I508" s="13"/>
      <c r="J508" s="13"/>
    </row>
    <row r="509" spans="1:10" ht="19.5" thickBot="1">
      <c r="A509" s="13"/>
      <c r="B509" s="13"/>
      <c r="C509" s="13"/>
      <c r="D509" s="12"/>
      <c r="E509" s="12"/>
      <c r="F509" s="13"/>
      <c r="G509" s="13"/>
      <c r="H509" s="13"/>
      <c r="I509" s="13"/>
      <c r="J509" s="13"/>
    </row>
    <row r="510" spans="1:10" ht="19.5" thickBot="1">
      <c r="A510" s="13"/>
      <c r="B510" s="13"/>
      <c r="C510" s="13"/>
      <c r="D510" s="12"/>
      <c r="E510" s="12"/>
      <c r="F510" s="13"/>
      <c r="G510" s="13"/>
      <c r="H510" s="13"/>
      <c r="I510" s="13"/>
      <c r="J510" s="13"/>
    </row>
    <row r="511" spans="1:10" ht="19.5" thickBot="1">
      <c r="A511" s="13"/>
      <c r="B511" s="13"/>
      <c r="C511" s="13"/>
      <c r="D511" s="12"/>
      <c r="E511" s="12"/>
      <c r="F511" s="13"/>
      <c r="G511" s="13"/>
      <c r="H511" s="13"/>
      <c r="I511" s="13"/>
      <c r="J511" s="13"/>
    </row>
    <row r="512" spans="1:10" ht="19.5" thickBot="1">
      <c r="A512" s="13"/>
      <c r="B512" s="13"/>
      <c r="C512" s="13"/>
      <c r="D512" s="12"/>
      <c r="E512" s="12"/>
      <c r="F512" s="13"/>
      <c r="G512" s="13"/>
      <c r="H512" s="13"/>
      <c r="I512" s="13"/>
      <c r="J512" s="13"/>
    </row>
    <row r="513" spans="1:10" ht="19.5" thickBot="1">
      <c r="A513" s="13"/>
      <c r="B513" s="13"/>
      <c r="C513" s="13"/>
      <c r="D513" s="12"/>
      <c r="E513" s="12"/>
      <c r="F513" s="13"/>
      <c r="G513" s="13"/>
      <c r="H513" s="13"/>
      <c r="I513" s="13"/>
      <c r="J513" s="13"/>
    </row>
    <row r="514" spans="1:10" ht="19.5" thickBot="1">
      <c r="A514" s="13"/>
      <c r="B514" s="13"/>
      <c r="C514" s="13"/>
      <c r="D514" s="12"/>
      <c r="E514" s="12"/>
      <c r="F514" s="13"/>
      <c r="G514" s="13"/>
      <c r="H514" s="13"/>
      <c r="I514" s="13"/>
      <c r="J514" s="13"/>
    </row>
    <row r="515" spans="1:10" ht="19.5" thickBot="1">
      <c r="A515" s="13"/>
      <c r="B515" s="13"/>
      <c r="C515" s="13"/>
      <c r="D515" s="12"/>
      <c r="E515" s="12"/>
      <c r="F515" s="13"/>
      <c r="G515" s="13"/>
      <c r="H515" s="13"/>
      <c r="I515" s="13"/>
      <c r="J515" s="13"/>
    </row>
    <row r="516" spans="1:10" ht="19.5" thickBot="1">
      <c r="A516" s="13"/>
      <c r="B516" s="13"/>
      <c r="C516" s="13"/>
      <c r="D516" s="12"/>
      <c r="E516" s="12"/>
      <c r="F516" s="13"/>
      <c r="G516" s="13"/>
      <c r="H516" s="13"/>
      <c r="I516" s="13"/>
      <c r="J516" s="13"/>
    </row>
    <row r="517" spans="1:10" ht="19.5" thickBot="1">
      <c r="A517" s="13"/>
      <c r="B517" s="13"/>
      <c r="C517" s="13"/>
      <c r="D517" s="12"/>
      <c r="E517" s="12"/>
      <c r="F517" s="13"/>
      <c r="G517" s="13"/>
      <c r="H517" s="13"/>
      <c r="I517" s="13"/>
      <c r="J517" s="13"/>
    </row>
    <row r="518" spans="1:10" ht="19.5" thickBot="1">
      <c r="A518" s="13"/>
      <c r="B518" s="13"/>
      <c r="C518" s="13"/>
      <c r="D518" s="12"/>
      <c r="E518" s="12"/>
      <c r="F518" s="13"/>
      <c r="G518" s="13"/>
      <c r="H518" s="13"/>
      <c r="I518" s="13"/>
      <c r="J518" s="13"/>
    </row>
    <row r="519" spans="1:10" ht="19.5" thickBot="1">
      <c r="A519" s="13"/>
      <c r="B519" s="13"/>
      <c r="C519" s="13"/>
      <c r="D519" s="12"/>
      <c r="E519" s="12"/>
      <c r="F519" s="13"/>
      <c r="G519" s="13"/>
      <c r="H519" s="13"/>
      <c r="I519" s="13"/>
      <c r="J519" s="13"/>
    </row>
    <row r="520" spans="1:10" ht="19.5" thickBot="1">
      <c r="A520" s="13"/>
      <c r="B520" s="13"/>
      <c r="C520" s="13"/>
      <c r="D520" s="12"/>
      <c r="E520" s="12"/>
      <c r="F520" s="13"/>
      <c r="G520" s="13"/>
      <c r="H520" s="13"/>
      <c r="I520" s="13"/>
      <c r="J520" s="13"/>
    </row>
    <row r="521" spans="1:10" ht="19.5" thickBot="1">
      <c r="A521" s="13"/>
      <c r="B521" s="13"/>
      <c r="C521" s="13"/>
      <c r="D521" s="12"/>
      <c r="E521" s="12"/>
      <c r="F521" s="13"/>
      <c r="G521" s="13"/>
      <c r="H521" s="13"/>
      <c r="I521" s="13"/>
      <c r="J521" s="13"/>
    </row>
    <row r="522" spans="1:10" ht="19.5" thickBot="1">
      <c r="A522" s="13"/>
      <c r="B522" s="13"/>
      <c r="C522" s="13"/>
      <c r="D522" s="12"/>
      <c r="E522" s="12"/>
      <c r="F522" s="13"/>
      <c r="G522" s="13"/>
      <c r="H522" s="13"/>
      <c r="I522" s="13"/>
      <c r="J522" s="13"/>
    </row>
    <row r="523" spans="1:10" ht="19.5" thickBot="1">
      <c r="A523" s="13"/>
      <c r="B523" s="13"/>
      <c r="C523" s="13"/>
      <c r="D523" s="12"/>
      <c r="E523" s="12"/>
      <c r="F523" s="13"/>
      <c r="G523" s="13"/>
      <c r="H523" s="13"/>
      <c r="I523" s="13"/>
      <c r="J523" s="13"/>
    </row>
    <row r="524" spans="1:10" ht="19.5" thickBot="1">
      <c r="A524" s="13"/>
      <c r="B524" s="13"/>
      <c r="C524" s="13"/>
      <c r="D524" s="12"/>
      <c r="E524" s="12"/>
      <c r="F524" s="13"/>
      <c r="G524" s="13"/>
      <c r="H524" s="13"/>
      <c r="I524" s="13"/>
      <c r="J524" s="13"/>
    </row>
    <row r="525" spans="1:10" ht="19.5" thickBot="1">
      <c r="A525" s="13"/>
      <c r="B525" s="13"/>
      <c r="C525" s="13"/>
      <c r="D525" s="12"/>
      <c r="E525" s="12"/>
      <c r="F525" s="13"/>
      <c r="G525" s="13"/>
      <c r="H525" s="13"/>
      <c r="I525" s="13"/>
      <c r="J525" s="13"/>
    </row>
    <row r="526" spans="1:10" ht="19.5" thickBot="1">
      <c r="A526" s="13"/>
      <c r="B526" s="13"/>
      <c r="C526" s="13"/>
      <c r="D526" s="12"/>
      <c r="E526" s="12"/>
      <c r="F526" s="13"/>
      <c r="G526" s="13"/>
      <c r="H526" s="13"/>
      <c r="I526" s="13"/>
      <c r="J526" s="13"/>
    </row>
    <row r="527" spans="1:10" ht="19.5" thickBot="1">
      <c r="A527" s="13"/>
      <c r="B527" s="13"/>
      <c r="C527" s="13"/>
      <c r="D527" s="12"/>
      <c r="E527" s="12"/>
      <c r="F527" s="13"/>
      <c r="G527" s="13"/>
      <c r="H527" s="13"/>
      <c r="I527" s="13"/>
      <c r="J527" s="13"/>
    </row>
    <row r="528" spans="1:10" ht="19.5" thickBot="1">
      <c r="A528" s="13"/>
      <c r="B528" s="13"/>
      <c r="C528" s="13"/>
      <c r="D528" s="12"/>
      <c r="E528" s="12"/>
      <c r="F528" s="13"/>
      <c r="G528" s="13"/>
      <c r="H528" s="13"/>
      <c r="I528" s="13"/>
      <c r="J528" s="13"/>
    </row>
    <row r="529" spans="1:10" ht="19.5" thickBot="1">
      <c r="A529" s="13"/>
      <c r="B529" s="13"/>
      <c r="C529" s="13"/>
      <c r="D529" s="12"/>
      <c r="E529" s="12"/>
      <c r="F529" s="13"/>
      <c r="G529" s="13"/>
      <c r="H529" s="13"/>
      <c r="I529" s="13"/>
      <c r="J529" s="13"/>
    </row>
    <row r="530" spans="1:10" ht="19.5" thickBot="1">
      <c r="A530" s="13"/>
      <c r="B530" s="13"/>
      <c r="C530" s="13"/>
      <c r="D530" s="12"/>
      <c r="E530" s="12"/>
      <c r="F530" s="13"/>
      <c r="G530" s="13"/>
      <c r="H530" s="13"/>
      <c r="I530" s="13"/>
      <c r="J530" s="13"/>
    </row>
    <row r="531" spans="1:10" ht="19.5" thickBot="1">
      <c r="A531" s="13"/>
      <c r="B531" s="13"/>
      <c r="C531" s="13"/>
      <c r="D531" s="12"/>
      <c r="E531" s="12"/>
      <c r="F531" s="13"/>
      <c r="G531" s="13"/>
      <c r="H531" s="13"/>
      <c r="I531" s="13"/>
      <c r="J531" s="13"/>
    </row>
    <row r="532" spans="1:10" ht="19.5" thickBot="1">
      <c r="A532" s="13"/>
      <c r="B532" s="13"/>
      <c r="C532" s="13"/>
      <c r="D532" s="12"/>
      <c r="E532" s="12"/>
      <c r="F532" s="13"/>
      <c r="G532" s="13"/>
      <c r="H532" s="13"/>
      <c r="I532" s="13"/>
      <c r="J532" s="13"/>
    </row>
    <row r="533" spans="1:10" ht="19.5" thickBot="1">
      <c r="A533" s="13"/>
      <c r="B533" s="13"/>
      <c r="C533" s="13"/>
      <c r="D533" s="12"/>
      <c r="E533" s="12"/>
      <c r="F533" s="13"/>
      <c r="G533" s="13"/>
      <c r="H533" s="13"/>
      <c r="I533" s="13"/>
      <c r="J533" s="13"/>
    </row>
    <row r="534" spans="1:10" ht="19.5" thickBot="1">
      <c r="A534" s="13"/>
      <c r="B534" s="13"/>
      <c r="C534" s="13"/>
      <c r="D534" s="12"/>
      <c r="E534" s="12"/>
      <c r="F534" s="13"/>
      <c r="G534" s="13"/>
      <c r="H534" s="13"/>
      <c r="I534" s="13"/>
      <c r="J534" s="13"/>
    </row>
    <row r="535" spans="1:10" ht="19.5" thickBot="1">
      <c r="A535" s="13"/>
      <c r="B535" s="13"/>
      <c r="C535" s="13"/>
      <c r="D535" s="12"/>
      <c r="E535" s="12"/>
      <c r="F535" s="13"/>
      <c r="G535" s="13"/>
      <c r="H535" s="13"/>
      <c r="I535" s="13"/>
      <c r="J535" s="13"/>
    </row>
    <row r="536" spans="1:10" ht="19.5" thickBot="1">
      <c r="A536" s="13"/>
      <c r="B536" s="13"/>
      <c r="C536" s="13"/>
      <c r="D536" s="12"/>
      <c r="E536" s="12"/>
      <c r="F536" s="13"/>
      <c r="G536" s="13"/>
      <c r="H536" s="13"/>
      <c r="I536" s="13"/>
      <c r="J536" s="13"/>
    </row>
    <row r="537" spans="1:10" ht="19.5" thickBot="1">
      <c r="A537" s="13"/>
      <c r="B537" s="13"/>
      <c r="C537" s="13"/>
      <c r="D537" s="12"/>
      <c r="E537" s="12"/>
      <c r="F537" s="13"/>
      <c r="G537" s="13"/>
      <c r="H537" s="13"/>
      <c r="I537" s="13"/>
      <c r="J537" s="13"/>
    </row>
    <row r="538" spans="1:10" ht="19.5" thickBot="1">
      <c r="A538" s="13"/>
      <c r="B538" s="13"/>
      <c r="C538" s="13"/>
      <c r="D538" s="12"/>
      <c r="E538" s="12"/>
      <c r="F538" s="13"/>
      <c r="G538" s="13"/>
      <c r="H538" s="13"/>
      <c r="I538" s="13"/>
      <c r="J538" s="13"/>
    </row>
    <row r="539" spans="1:10" ht="19.5" thickBot="1">
      <c r="A539" s="13"/>
      <c r="B539" s="13"/>
      <c r="C539" s="13"/>
      <c r="D539" s="12"/>
      <c r="E539" s="12"/>
      <c r="F539" s="13"/>
      <c r="G539" s="13"/>
      <c r="H539" s="13"/>
      <c r="I539" s="13"/>
      <c r="J539" s="13"/>
    </row>
    <row r="540" spans="1:10" ht="19.5" thickBot="1">
      <c r="A540" s="13"/>
      <c r="B540" s="13"/>
      <c r="C540" s="13"/>
      <c r="D540" s="12"/>
      <c r="E540" s="12"/>
      <c r="F540" s="13"/>
      <c r="G540" s="13"/>
      <c r="H540" s="13"/>
      <c r="I540" s="13"/>
      <c r="J540" s="13"/>
    </row>
    <row r="541" spans="1:10" ht="19.5" thickBot="1">
      <c r="A541" s="13"/>
      <c r="B541" s="13"/>
      <c r="C541" s="13"/>
      <c r="D541" s="12"/>
      <c r="E541" s="12"/>
      <c r="F541" s="13"/>
      <c r="G541" s="13"/>
      <c r="H541" s="13"/>
      <c r="I541" s="13"/>
      <c r="J541" s="13"/>
    </row>
    <row r="542" spans="1:10" ht="19.5" thickBot="1">
      <c r="A542" s="13"/>
      <c r="B542" s="13"/>
      <c r="C542" s="13"/>
      <c r="D542" s="12"/>
      <c r="E542" s="12"/>
      <c r="F542" s="13"/>
      <c r="G542" s="13"/>
      <c r="H542" s="13"/>
      <c r="I542" s="13"/>
      <c r="J542" s="13"/>
    </row>
    <row r="543" spans="1:10" ht="19.5" thickBot="1">
      <c r="A543" s="13"/>
      <c r="B543" s="13"/>
      <c r="C543" s="13"/>
      <c r="D543" s="12"/>
      <c r="E543" s="12"/>
      <c r="F543" s="13"/>
      <c r="G543" s="13"/>
      <c r="H543" s="13"/>
      <c r="I543" s="13"/>
      <c r="J543" s="13"/>
    </row>
    <row r="544" spans="1:10" ht="19.5" thickBot="1">
      <c r="A544" s="13"/>
      <c r="B544" s="13"/>
      <c r="C544" s="13"/>
      <c r="D544" s="12"/>
      <c r="E544" s="12"/>
      <c r="F544" s="13"/>
      <c r="G544" s="13"/>
      <c r="H544" s="13"/>
      <c r="I544" s="13"/>
      <c r="J544" s="13"/>
    </row>
    <row r="545" spans="1:10" ht="19.5" thickBot="1">
      <c r="A545" s="13"/>
      <c r="B545" s="13"/>
      <c r="C545" s="13"/>
      <c r="D545" s="12"/>
      <c r="E545" s="12"/>
      <c r="F545" s="13"/>
      <c r="G545" s="13"/>
      <c r="H545" s="13"/>
      <c r="I545" s="13"/>
      <c r="J545" s="13"/>
    </row>
    <row r="546" spans="1:10" ht="19.5" thickBot="1">
      <c r="A546" s="13"/>
      <c r="B546" s="13"/>
      <c r="C546" s="13"/>
      <c r="D546" s="12"/>
      <c r="E546" s="12"/>
      <c r="F546" s="13"/>
      <c r="G546" s="13"/>
      <c r="H546" s="13"/>
      <c r="I546" s="13"/>
      <c r="J546" s="13"/>
    </row>
    <row r="547" spans="1:10" ht="19.5" thickBot="1">
      <c r="A547" s="13"/>
      <c r="B547" s="13"/>
      <c r="C547" s="13"/>
      <c r="D547" s="12"/>
      <c r="E547" s="12"/>
      <c r="F547" s="13"/>
      <c r="G547" s="13"/>
      <c r="H547" s="13"/>
      <c r="I547" s="13"/>
      <c r="J547" s="13"/>
    </row>
    <row r="548" spans="1:10" ht="19.5" thickBot="1">
      <c r="A548" s="13"/>
      <c r="B548" s="13"/>
      <c r="C548" s="13"/>
      <c r="D548" s="12"/>
      <c r="E548" s="12"/>
      <c r="F548" s="13"/>
      <c r="G548" s="13"/>
      <c r="H548" s="13"/>
      <c r="I548" s="13"/>
      <c r="J548" s="13"/>
    </row>
    <row r="549" spans="1:10" ht="19.5" thickBot="1">
      <c r="A549" s="13"/>
      <c r="B549" s="13"/>
      <c r="C549" s="13"/>
      <c r="D549" s="12"/>
      <c r="E549" s="12"/>
      <c r="F549" s="13"/>
      <c r="G549" s="13"/>
      <c r="H549" s="13"/>
      <c r="I549" s="13"/>
      <c r="J549" s="13"/>
    </row>
    <row r="550" spans="1:10" ht="19.5" thickBot="1">
      <c r="A550" s="13"/>
      <c r="B550" s="13"/>
      <c r="C550" s="13"/>
      <c r="D550" s="12"/>
      <c r="E550" s="12"/>
      <c r="F550" s="13"/>
      <c r="G550" s="13"/>
      <c r="H550" s="13"/>
      <c r="I550" s="13"/>
      <c r="J550" s="13"/>
    </row>
    <row r="551" spans="1:10" ht="19.5" thickBot="1">
      <c r="A551" s="13"/>
      <c r="B551" s="13"/>
      <c r="C551" s="13"/>
      <c r="D551" s="12"/>
      <c r="E551" s="12"/>
      <c r="F551" s="13"/>
      <c r="G551" s="13"/>
      <c r="H551" s="13"/>
      <c r="I551" s="13"/>
      <c r="J551" s="13"/>
    </row>
    <row r="552" spans="1:10" ht="19.5" thickBot="1">
      <c r="A552" s="13"/>
      <c r="B552" s="13"/>
      <c r="C552" s="13"/>
      <c r="D552" s="12"/>
      <c r="E552" s="12"/>
      <c r="F552" s="13"/>
      <c r="G552" s="13"/>
      <c r="H552" s="13"/>
      <c r="I552" s="13"/>
      <c r="J552" s="13"/>
    </row>
    <row r="553" spans="1:10" ht="19.5" thickBot="1">
      <c r="A553" s="13"/>
      <c r="B553" s="13"/>
      <c r="C553" s="13"/>
      <c r="D553" s="12"/>
      <c r="E553" s="12"/>
      <c r="F553" s="13"/>
      <c r="G553" s="13"/>
      <c r="H553" s="13"/>
      <c r="I553" s="13"/>
      <c r="J553" s="13"/>
    </row>
    <row r="554" spans="1:10" ht="19.5" thickBot="1">
      <c r="A554" s="13"/>
      <c r="B554" s="13"/>
      <c r="C554" s="13"/>
      <c r="D554" s="12"/>
      <c r="E554" s="12"/>
      <c r="F554" s="13"/>
      <c r="G554" s="13"/>
      <c r="H554" s="13"/>
      <c r="I554" s="13"/>
      <c r="J554" s="13"/>
    </row>
    <row r="555" spans="1:10" ht="19.5" thickBot="1">
      <c r="A555" s="13"/>
      <c r="B555" s="13"/>
      <c r="C555" s="13"/>
      <c r="D555" s="12"/>
      <c r="E555" s="12"/>
      <c r="F555" s="13"/>
      <c r="G555" s="13"/>
      <c r="H555" s="13"/>
      <c r="I555" s="13"/>
      <c r="J555" s="13"/>
    </row>
    <row r="556" spans="1:10" ht="19.5" thickBot="1">
      <c r="A556" s="13"/>
      <c r="B556" s="13"/>
      <c r="C556" s="13"/>
      <c r="D556" s="12"/>
      <c r="E556" s="12"/>
      <c r="F556" s="13"/>
      <c r="G556" s="13"/>
      <c r="H556" s="13"/>
      <c r="I556" s="13"/>
      <c r="J556" s="13"/>
    </row>
    <row r="557" spans="1:10" ht="19.5" thickBot="1">
      <c r="A557" s="13"/>
      <c r="B557" s="13"/>
      <c r="C557" s="13"/>
      <c r="D557" s="12"/>
      <c r="E557" s="12"/>
      <c r="F557" s="13"/>
      <c r="G557" s="13"/>
      <c r="H557" s="13"/>
      <c r="I557" s="13"/>
      <c r="J557" s="13"/>
    </row>
    <row r="558" spans="1:10" ht="19.5" thickBot="1">
      <c r="A558" s="13"/>
      <c r="B558" s="13"/>
      <c r="C558" s="13"/>
      <c r="D558" s="12"/>
      <c r="E558" s="12"/>
      <c r="F558" s="13"/>
      <c r="G558" s="13"/>
      <c r="H558" s="13"/>
      <c r="I558" s="13"/>
      <c r="J558" s="13"/>
    </row>
    <row r="559" spans="1:10" ht="19.5" thickBot="1">
      <c r="A559" s="13"/>
      <c r="B559" s="13"/>
      <c r="C559" s="13"/>
      <c r="D559" s="12"/>
      <c r="E559" s="12"/>
      <c r="F559" s="13"/>
      <c r="G559" s="13"/>
      <c r="H559" s="13"/>
      <c r="I559" s="13"/>
      <c r="J559" s="13"/>
    </row>
    <row r="560" spans="1:10" ht="19.5" thickBot="1">
      <c r="A560" s="13"/>
      <c r="B560" s="13"/>
      <c r="C560" s="13"/>
      <c r="D560" s="12"/>
      <c r="E560" s="12"/>
      <c r="F560" s="13"/>
      <c r="G560" s="13"/>
      <c r="H560" s="13"/>
      <c r="I560" s="13"/>
      <c r="J560" s="13"/>
    </row>
    <row r="561" spans="1:10" ht="19.5" thickBot="1">
      <c r="A561" s="13"/>
      <c r="B561" s="13"/>
      <c r="C561" s="13"/>
      <c r="D561" s="12"/>
      <c r="E561" s="12"/>
      <c r="F561" s="13"/>
      <c r="G561" s="13"/>
      <c r="H561" s="13"/>
      <c r="I561" s="13"/>
      <c r="J561" s="13"/>
    </row>
    <row r="562" spans="1:10" ht="19.5" thickBot="1">
      <c r="A562" s="13"/>
      <c r="B562" s="13"/>
      <c r="C562" s="13"/>
      <c r="D562" s="12"/>
      <c r="E562" s="12"/>
      <c r="F562" s="13"/>
      <c r="G562" s="13"/>
      <c r="H562" s="13"/>
      <c r="I562" s="13"/>
      <c r="J562" s="13"/>
    </row>
    <row r="563" spans="1:10" ht="19.5" thickBot="1">
      <c r="A563" s="13"/>
      <c r="B563" s="13"/>
      <c r="C563" s="13"/>
      <c r="D563" s="12"/>
      <c r="E563" s="12"/>
      <c r="F563" s="13"/>
      <c r="G563" s="13"/>
      <c r="H563" s="13"/>
      <c r="I563" s="13"/>
      <c r="J563" s="13"/>
    </row>
    <row r="564" spans="1:10" ht="19.5" thickBot="1">
      <c r="A564" s="13"/>
      <c r="B564" s="13"/>
      <c r="C564" s="13"/>
      <c r="D564" s="12"/>
      <c r="E564" s="12"/>
      <c r="F564" s="13"/>
      <c r="G564" s="13"/>
      <c r="H564" s="13"/>
      <c r="I564" s="13"/>
      <c r="J564" s="13"/>
    </row>
    <row r="565" spans="1:10" ht="19.5" thickBot="1">
      <c r="A565" s="13"/>
      <c r="B565" s="13"/>
      <c r="C565" s="13"/>
      <c r="D565" s="12"/>
      <c r="E565" s="12"/>
      <c r="F565" s="13"/>
      <c r="G565" s="13"/>
      <c r="H565" s="13"/>
      <c r="I565" s="13"/>
      <c r="J565" s="13"/>
    </row>
    <row r="566" spans="1:10" ht="19.5" thickBot="1">
      <c r="A566" s="13"/>
      <c r="B566" s="13"/>
      <c r="C566" s="13"/>
      <c r="D566" s="12"/>
      <c r="E566" s="12"/>
      <c r="F566" s="13"/>
      <c r="G566" s="13"/>
      <c r="H566" s="13"/>
      <c r="I566" s="13"/>
      <c r="J566" s="13"/>
    </row>
    <row r="567" spans="1:10" ht="19.5" thickBot="1">
      <c r="A567" s="13"/>
      <c r="B567" s="13"/>
      <c r="C567" s="13"/>
      <c r="D567" s="12"/>
      <c r="E567" s="12"/>
      <c r="F567" s="13"/>
      <c r="G567" s="13"/>
      <c r="H567" s="13"/>
      <c r="I567" s="13"/>
      <c r="J567" s="13"/>
    </row>
    <row r="568" spans="1:10" ht="19.5" thickBot="1">
      <c r="A568" s="13"/>
      <c r="B568" s="13"/>
      <c r="C568" s="13"/>
      <c r="D568" s="12"/>
      <c r="E568" s="12"/>
      <c r="F568" s="13"/>
      <c r="G568" s="13"/>
      <c r="H568" s="13"/>
      <c r="I568" s="13"/>
      <c r="J568" s="13"/>
    </row>
    <row r="569" spans="1:10" ht="19.5" thickBot="1">
      <c r="A569" s="13"/>
      <c r="B569" s="13"/>
      <c r="C569" s="13"/>
      <c r="D569" s="12"/>
      <c r="E569" s="12"/>
      <c r="F569" s="13"/>
      <c r="G569" s="13"/>
      <c r="H569" s="13"/>
      <c r="I569" s="13"/>
      <c r="J569" s="13"/>
    </row>
    <row r="570" spans="1:10" ht="19.5" thickBot="1">
      <c r="A570" s="13"/>
      <c r="B570" s="13"/>
      <c r="C570" s="13"/>
      <c r="D570" s="12"/>
      <c r="E570" s="12"/>
      <c r="F570" s="13"/>
      <c r="G570" s="13"/>
      <c r="H570" s="13"/>
      <c r="I570" s="13"/>
      <c r="J570" s="13"/>
    </row>
    <row r="571" spans="1:10" ht="19.5" thickBot="1">
      <c r="A571" s="13"/>
      <c r="B571" s="13"/>
      <c r="C571" s="13"/>
      <c r="D571" s="12"/>
      <c r="E571" s="12"/>
      <c r="F571" s="13"/>
      <c r="G571" s="13"/>
      <c r="H571" s="13"/>
      <c r="I571" s="13"/>
      <c r="J571" s="13"/>
    </row>
    <row r="572" spans="1:10" ht="19.5" thickBot="1">
      <c r="A572" s="13"/>
      <c r="B572" s="13"/>
      <c r="C572" s="13"/>
      <c r="D572" s="12"/>
      <c r="E572" s="12"/>
      <c r="F572" s="13"/>
      <c r="G572" s="13"/>
      <c r="H572" s="13"/>
      <c r="I572" s="13"/>
      <c r="J572" s="13"/>
    </row>
    <row r="573" spans="1:10" ht="19.5" thickBot="1">
      <c r="A573" s="13"/>
      <c r="B573" s="13"/>
      <c r="C573" s="13"/>
      <c r="D573" s="12"/>
      <c r="E573" s="12"/>
      <c r="F573" s="13"/>
      <c r="G573" s="13"/>
      <c r="H573" s="13"/>
      <c r="I573" s="13"/>
      <c r="J573" s="13"/>
    </row>
    <row r="574" spans="1:10" ht="19.5" thickBot="1">
      <c r="A574" s="13"/>
      <c r="B574" s="13"/>
      <c r="C574" s="13"/>
      <c r="D574" s="12"/>
      <c r="E574" s="12"/>
      <c r="F574" s="13"/>
      <c r="G574" s="13"/>
      <c r="H574" s="13"/>
      <c r="I574" s="13"/>
      <c r="J574" s="13"/>
    </row>
    <row r="575" spans="1:10" ht="19.5" thickBot="1">
      <c r="A575" s="13"/>
      <c r="B575" s="13"/>
      <c r="C575" s="13"/>
      <c r="D575" s="12"/>
      <c r="E575" s="12"/>
      <c r="F575" s="13"/>
      <c r="G575" s="13"/>
      <c r="H575" s="13"/>
      <c r="I575" s="13"/>
      <c r="J575" s="13"/>
    </row>
    <row r="576" spans="1:10" ht="19.5" thickBot="1">
      <c r="A576" s="13"/>
      <c r="B576" s="13"/>
      <c r="C576" s="13"/>
      <c r="D576" s="12"/>
      <c r="E576" s="12"/>
      <c r="F576" s="13"/>
      <c r="G576" s="13"/>
      <c r="H576" s="13"/>
      <c r="I576" s="13"/>
      <c r="J576" s="13"/>
    </row>
    <row r="577" spans="1:10" ht="19.5" thickBot="1">
      <c r="A577" s="13"/>
      <c r="B577" s="13"/>
      <c r="C577" s="13"/>
      <c r="D577" s="12"/>
      <c r="E577" s="12"/>
      <c r="F577" s="13"/>
      <c r="G577" s="13"/>
      <c r="H577" s="13"/>
      <c r="I577" s="13"/>
      <c r="J577" s="13"/>
    </row>
    <row r="578" spans="1:10" ht="19.5" thickBot="1">
      <c r="A578" s="13"/>
      <c r="B578" s="13"/>
      <c r="C578" s="13"/>
      <c r="D578" s="12"/>
      <c r="E578" s="12"/>
      <c r="F578" s="13"/>
      <c r="G578" s="13"/>
      <c r="H578" s="13"/>
      <c r="I578" s="13"/>
      <c r="J578" s="13"/>
    </row>
    <row r="579" spans="1:10" ht="19.5" thickBot="1">
      <c r="A579" s="13"/>
      <c r="B579" s="13"/>
      <c r="C579" s="13"/>
      <c r="D579" s="12"/>
      <c r="E579" s="12"/>
      <c r="F579" s="13"/>
      <c r="G579" s="13"/>
      <c r="H579" s="13"/>
      <c r="I579" s="13"/>
      <c r="J579" s="13"/>
    </row>
    <row r="580" spans="1:10" ht="19.5" thickBot="1">
      <c r="A580" s="13"/>
      <c r="B580" s="13"/>
      <c r="C580" s="13"/>
      <c r="D580" s="12"/>
      <c r="E580" s="12"/>
      <c r="F580" s="13"/>
      <c r="G580" s="13"/>
      <c r="H580" s="13"/>
      <c r="I580" s="13"/>
      <c r="J580" s="13"/>
    </row>
    <row r="581" spans="1:10" ht="19.5" thickBot="1">
      <c r="A581" s="13"/>
      <c r="B581" s="13"/>
      <c r="C581" s="13"/>
      <c r="D581" s="12"/>
      <c r="E581" s="12"/>
      <c r="F581" s="13"/>
      <c r="G581" s="13"/>
      <c r="H581" s="13"/>
      <c r="I581" s="13"/>
      <c r="J581" s="13"/>
    </row>
    <row r="582" spans="1:10" ht="19.5" thickBot="1">
      <c r="A582" s="13"/>
      <c r="B582" s="13"/>
      <c r="C582" s="13"/>
      <c r="D582" s="12"/>
      <c r="E582" s="12"/>
      <c r="F582" s="13"/>
      <c r="G582" s="13"/>
      <c r="H582" s="13"/>
      <c r="I582" s="13"/>
      <c r="J582" s="13"/>
    </row>
    <row r="583" spans="1:10" ht="19.5" thickBot="1">
      <c r="A583" s="13"/>
      <c r="B583" s="13"/>
      <c r="C583" s="13"/>
      <c r="D583" s="12"/>
      <c r="E583" s="12"/>
      <c r="F583" s="13"/>
      <c r="G583" s="13"/>
      <c r="H583" s="13"/>
      <c r="I583" s="13"/>
      <c r="J583" s="13"/>
    </row>
    <row r="584" spans="1:10" ht="19.5" thickBot="1">
      <c r="A584" s="13"/>
      <c r="B584" s="13"/>
      <c r="C584" s="13"/>
      <c r="D584" s="12"/>
      <c r="E584" s="12"/>
      <c r="F584" s="13"/>
      <c r="G584" s="13"/>
      <c r="H584" s="13"/>
      <c r="I584" s="13"/>
      <c r="J584" s="13"/>
    </row>
    <row r="585" spans="1:10" ht="19.5" thickBot="1">
      <c r="A585" s="13"/>
      <c r="B585" s="13"/>
      <c r="C585" s="13"/>
      <c r="D585" s="12"/>
      <c r="E585" s="12"/>
      <c r="F585" s="13"/>
      <c r="G585" s="13"/>
      <c r="H585" s="13"/>
      <c r="I585" s="13"/>
      <c r="J585" s="13"/>
    </row>
    <row r="586" spans="1:10" ht="19.5" thickBot="1">
      <c r="A586" s="13"/>
      <c r="B586" s="13"/>
      <c r="C586" s="13"/>
      <c r="D586" s="12"/>
      <c r="E586" s="12"/>
      <c r="F586" s="13"/>
      <c r="G586" s="13"/>
      <c r="H586" s="13"/>
      <c r="I586" s="13"/>
      <c r="J586" s="13"/>
    </row>
    <row r="587" spans="1:10" ht="19.5" thickBot="1">
      <c r="A587" s="13"/>
      <c r="B587" s="13"/>
      <c r="C587" s="13"/>
      <c r="D587" s="12"/>
      <c r="E587" s="12"/>
      <c r="F587" s="13"/>
      <c r="G587" s="13"/>
      <c r="H587" s="13"/>
      <c r="I587" s="13"/>
      <c r="J587" s="13"/>
    </row>
    <row r="588" spans="1:10" ht="19.5" thickBot="1">
      <c r="A588" s="13"/>
      <c r="B588" s="13"/>
      <c r="C588" s="13"/>
      <c r="D588" s="12"/>
      <c r="E588" s="12"/>
      <c r="F588" s="13"/>
      <c r="G588" s="13"/>
      <c r="H588" s="13"/>
      <c r="I588" s="13"/>
      <c r="J588" s="13"/>
    </row>
    <row r="589" spans="1:10" ht="19.5" thickBot="1">
      <c r="A589" s="13"/>
      <c r="B589" s="13"/>
      <c r="C589" s="13"/>
      <c r="D589" s="12"/>
      <c r="E589" s="12"/>
      <c r="F589" s="13"/>
      <c r="G589" s="13"/>
      <c r="H589" s="13"/>
      <c r="I589" s="13"/>
      <c r="J589" s="13"/>
    </row>
    <row r="590" spans="1:10" ht="19.5" thickBot="1">
      <c r="A590" s="13"/>
      <c r="B590" s="13"/>
      <c r="C590" s="13"/>
      <c r="D590" s="12"/>
      <c r="E590" s="12"/>
      <c r="F590" s="13"/>
      <c r="G590" s="13"/>
      <c r="H590" s="13"/>
      <c r="I590" s="13"/>
      <c r="J590" s="13"/>
    </row>
    <row r="591" spans="1:10" ht="19.5" thickBot="1">
      <c r="A591" s="13"/>
      <c r="B591" s="13"/>
      <c r="C591" s="13"/>
      <c r="D591" s="12"/>
      <c r="E591" s="12"/>
      <c r="F591" s="13"/>
      <c r="G591" s="13"/>
      <c r="H591" s="13"/>
      <c r="I591" s="13"/>
      <c r="J591" s="13"/>
    </row>
    <row r="592" spans="1:10" ht="19.5" thickBot="1">
      <c r="A592" s="13"/>
      <c r="B592" s="13"/>
      <c r="C592" s="13"/>
      <c r="D592" s="12"/>
      <c r="E592" s="12"/>
      <c r="F592" s="13"/>
      <c r="G592" s="13"/>
      <c r="H592" s="13"/>
      <c r="I592" s="13"/>
      <c r="J592" s="13"/>
    </row>
    <row r="593" spans="1:10" ht="19.5" thickBot="1">
      <c r="A593" s="13"/>
      <c r="B593" s="13"/>
      <c r="C593" s="13"/>
      <c r="D593" s="12"/>
      <c r="E593" s="12"/>
      <c r="F593" s="13"/>
      <c r="G593" s="13"/>
      <c r="H593" s="13"/>
      <c r="I593" s="13"/>
      <c r="J593" s="13"/>
    </row>
    <row r="594" spans="1:10" ht="19.5" thickBot="1">
      <c r="A594" s="13"/>
      <c r="B594" s="13"/>
      <c r="C594" s="13"/>
      <c r="D594" s="12"/>
      <c r="E594" s="12"/>
      <c r="F594" s="13"/>
      <c r="G594" s="13"/>
      <c r="H594" s="13"/>
      <c r="I594" s="13"/>
      <c r="J594" s="13"/>
    </row>
    <row r="595" spans="1:10" ht="19.5" thickBot="1">
      <c r="A595" s="13"/>
      <c r="B595" s="13"/>
      <c r="C595" s="13"/>
      <c r="D595" s="12"/>
      <c r="E595" s="12"/>
      <c r="F595" s="13"/>
      <c r="G595" s="13"/>
      <c r="H595" s="13"/>
      <c r="I595" s="13"/>
      <c r="J595" s="13"/>
    </row>
    <row r="596" spans="1:10" ht="19.5" thickBot="1">
      <c r="A596" s="13"/>
      <c r="B596" s="13"/>
      <c r="C596" s="13"/>
      <c r="D596" s="12"/>
      <c r="E596" s="12"/>
      <c r="F596" s="13"/>
      <c r="G596" s="13"/>
      <c r="H596" s="13"/>
      <c r="I596" s="13"/>
      <c r="J596" s="13"/>
    </row>
    <row r="597" spans="1:10" ht="19.5" thickBot="1">
      <c r="A597" s="13"/>
      <c r="B597" s="13"/>
      <c r="C597" s="13"/>
      <c r="D597" s="12"/>
      <c r="E597" s="12"/>
      <c r="F597" s="13"/>
      <c r="G597" s="13"/>
      <c r="H597" s="13"/>
      <c r="I597" s="13"/>
      <c r="J597" s="13"/>
    </row>
    <row r="598" spans="1:10" ht="19.5" thickBot="1">
      <c r="A598" s="13"/>
      <c r="B598" s="13"/>
      <c r="C598" s="13"/>
      <c r="D598" s="12"/>
      <c r="E598" s="12"/>
      <c r="F598" s="13"/>
      <c r="G598" s="13"/>
      <c r="H598" s="13"/>
      <c r="I598" s="13"/>
      <c r="J598" s="13"/>
    </row>
    <row r="599" spans="1:10" ht="19.5" thickBot="1">
      <c r="A599" s="13"/>
      <c r="B599" s="13"/>
      <c r="C599" s="13"/>
      <c r="D599" s="12"/>
      <c r="E599" s="12"/>
      <c r="F599" s="13"/>
      <c r="G599" s="13"/>
      <c r="H599" s="13"/>
      <c r="I599" s="13"/>
      <c r="J599" s="13"/>
    </row>
    <row r="600" spans="1:10" ht="19.5" thickBot="1">
      <c r="A600" s="13"/>
      <c r="B600" s="13"/>
      <c r="C600" s="13"/>
      <c r="D600" s="12"/>
      <c r="E600" s="12"/>
      <c r="F600" s="13"/>
      <c r="G600" s="13"/>
      <c r="H600" s="13"/>
      <c r="I600" s="13"/>
      <c r="J600" s="13"/>
    </row>
    <row r="601" spans="1:10" ht="19.5" thickBot="1">
      <c r="A601" s="13"/>
      <c r="B601" s="13"/>
      <c r="C601" s="13"/>
      <c r="D601" s="12"/>
      <c r="E601" s="12"/>
      <c r="F601" s="13"/>
      <c r="G601" s="13"/>
      <c r="H601" s="13"/>
      <c r="I601" s="13"/>
      <c r="J601" s="13"/>
    </row>
    <row r="602" spans="1:10" ht="19.5" thickBot="1">
      <c r="A602" s="13"/>
      <c r="B602" s="13"/>
      <c r="C602" s="13"/>
      <c r="D602" s="12"/>
      <c r="E602" s="12"/>
      <c r="F602" s="13"/>
      <c r="G602" s="13"/>
      <c r="H602" s="13"/>
      <c r="I602" s="13"/>
      <c r="J602" s="13"/>
    </row>
    <row r="603" spans="1:10" ht="19.5" thickBot="1">
      <c r="A603" s="13"/>
      <c r="B603" s="13"/>
      <c r="C603" s="13"/>
      <c r="D603" s="12"/>
      <c r="E603" s="12"/>
      <c r="F603" s="13"/>
      <c r="G603" s="13"/>
      <c r="H603" s="13"/>
      <c r="I603" s="13"/>
      <c r="J603" s="13"/>
    </row>
    <row r="604" spans="1:10" ht="19.5" thickBot="1">
      <c r="A604" s="13"/>
      <c r="B604" s="13"/>
      <c r="C604" s="13"/>
      <c r="D604" s="12"/>
      <c r="E604" s="12"/>
      <c r="F604" s="13"/>
      <c r="G604" s="13"/>
      <c r="H604" s="13"/>
      <c r="I604" s="13"/>
      <c r="J604" s="13"/>
    </row>
    <row r="605" spans="1:10" ht="19.5" thickBot="1">
      <c r="A605" s="13"/>
      <c r="B605" s="13"/>
      <c r="C605" s="13"/>
      <c r="D605" s="12"/>
      <c r="E605" s="12"/>
      <c r="F605" s="13"/>
      <c r="G605" s="13"/>
      <c r="H605" s="13"/>
      <c r="I605" s="13"/>
      <c r="J605" s="13"/>
    </row>
    <row r="606" spans="1:10" ht="19.5" thickBot="1">
      <c r="A606" s="13"/>
      <c r="B606" s="13"/>
      <c r="C606" s="13"/>
      <c r="D606" s="12"/>
      <c r="E606" s="12"/>
      <c r="F606" s="13"/>
      <c r="G606" s="13"/>
      <c r="H606" s="13"/>
      <c r="I606" s="13"/>
      <c r="J606" s="13"/>
    </row>
    <row r="607" spans="1:10" ht="19.5" thickBot="1">
      <c r="A607" s="13"/>
      <c r="B607" s="13"/>
      <c r="C607" s="13"/>
      <c r="D607" s="12"/>
      <c r="E607" s="12"/>
      <c r="F607" s="13"/>
      <c r="G607" s="13"/>
      <c r="H607" s="13"/>
      <c r="I607" s="13"/>
      <c r="J607" s="13"/>
    </row>
    <row r="608" spans="1:10" ht="19.5" thickBot="1">
      <c r="A608" s="13"/>
      <c r="B608" s="13"/>
      <c r="C608" s="13"/>
      <c r="D608" s="12"/>
      <c r="E608" s="12"/>
      <c r="F608" s="13"/>
      <c r="G608" s="13"/>
      <c r="H608" s="13"/>
      <c r="I608" s="13"/>
      <c r="J608" s="13"/>
    </row>
    <row r="609" spans="1:10" ht="19.5" thickBot="1">
      <c r="A609" s="13"/>
      <c r="B609" s="13"/>
      <c r="C609" s="13"/>
      <c r="D609" s="12"/>
      <c r="E609" s="12"/>
      <c r="F609" s="13"/>
      <c r="G609" s="13"/>
      <c r="H609" s="13"/>
      <c r="I609" s="13"/>
      <c r="J609" s="13"/>
    </row>
    <row r="610" spans="1:10" ht="19.5" thickBot="1">
      <c r="A610" s="13"/>
      <c r="B610" s="13"/>
      <c r="C610" s="13"/>
      <c r="D610" s="12"/>
      <c r="E610" s="12"/>
      <c r="F610" s="13"/>
      <c r="G610" s="13"/>
      <c r="H610" s="13"/>
      <c r="I610" s="13"/>
      <c r="J610" s="13"/>
    </row>
    <row r="611" spans="1:10" ht="19.5" thickBot="1">
      <c r="A611" s="13"/>
      <c r="B611" s="13"/>
      <c r="C611" s="13"/>
      <c r="D611" s="12"/>
      <c r="E611" s="12"/>
      <c r="F611" s="13"/>
      <c r="G611" s="13"/>
      <c r="H611" s="13"/>
      <c r="I611" s="13"/>
      <c r="J611" s="13"/>
    </row>
    <row r="612" spans="1:10" ht="19.5" thickBot="1">
      <c r="A612" s="13"/>
      <c r="B612" s="13"/>
      <c r="C612" s="13"/>
      <c r="D612" s="12"/>
      <c r="E612" s="12"/>
      <c r="F612" s="13"/>
      <c r="G612" s="13"/>
      <c r="H612" s="13"/>
      <c r="I612" s="13"/>
      <c r="J612" s="13"/>
    </row>
    <row r="613" spans="1:10" ht="19.5" thickBot="1">
      <c r="A613" s="13"/>
      <c r="B613" s="13"/>
      <c r="C613" s="13"/>
      <c r="D613" s="12"/>
      <c r="E613" s="12"/>
      <c r="F613" s="13"/>
      <c r="G613" s="13"/>
      <c r="H613" s="13"/>
      <c r="I613" s="13"/>
      <c r="J613" s="13"/>
    </row>
    <row r="614" spans="1:10" ht="19.5" thickBot="1">
      <c r="A614" s="13"/>
      <c r="B614" s="13"/>
      <c r="C614" s="13"/>
      <c r="D614" s="12"/>
      <c r="E614" s="12"/>
      <c r="F614" s="13"/>
      <c r="G614" s="13"/>
      <c r="H614" s="13"/>
      <c r="I614" s="13"/>
      <c r="J614" s="13"/>
    </row>
    <row r="615" spans="1:10" ht="19.5" thickBot="1">
      <c r="A615" s="13"/>
      <c r="B615" s="13"/>
      <c r="C615" s="13"/>
      <c r="D615" s="12"/>
      <c r="E615" s="12"/>
      <c r="F615" s="13"/>
      <c r="G615" s="13"/>
      <c r="H615" s="13"/>
      <c r="I615" s="13"/>
      <c r="J615" s="13"/>
    </row>
    <row r="616" spans="1:10" ht="19.5" thickBot="1">
      <c r="A616" s="13"/>
      <c r="B616" s="13"/>
      <c r="C616" s="13"/>
      <c r="D616" s="12"/>
      <c r="E616" s="12"/>
      <c r="F616" s="13"/>
      <c r="G616" s="13"/>
      <c r="H616" s="13"/>
      <c r="I616" s="13"/>
      <c r="J616" s="13"/>
    </row>
    <row r="617" spans="1:10" ht="19.5" thickBot="1">
      <c r="A617" s="13"/>
      <c r="B617" s="13"/>
      <c r="C617" s="13"/>
      <c r="D617" s="12"/>
      <c r="E617" s="12"/>
      <c r="F617" s="13"/>
      <c r="G617" s="13"/>
      <c r="H617" s="13"/>
      <c r="I617" s="13"/>
      <c r="J617" s="13"/>
    </row>
    <row r="618" spans="1:10" ht="19.5" thickBot="1">
      <c r="A618" s="13"/>
      <c r="B618" s="13"/>
      <c r="C618" s="13"/>
      <c r="D618" s="12"/>
      <c r="E618" s="12"/>
      <c r="F618" s="13"/>
      <c r="G618" s="13"/>
      <c r="H618" s="13"/>
      <c r="I618" s="13"/>
      <c r="J618" s="13"/>
    </row>
    <row r="619" spans="1:10" ht="19.5" thickBot="1">
      <c r="A619" s="13"/>
      <c r="B619" s="13"/>
      <c r="C619" s="13"/>
      <c r="D619" s="12"/>
      <c r="E619" s="12"/>
      <c r="F619" s="13"/>
      <c r="G619" s="13"/>
      <c r="H619" s="13"/>
      <c r="I619" s="13"/>
      <c r="J619" s="13"/>
    </row>
    <row r="620" spans="1:10" ht="19.5" thickBot="1">
      <c r="A620" s="13"/>
      <c r="B620" s="13"/>
      <c r="C620" s="13"/>
      <c r="D620" s="12"/>
      <c r="E620" s="12"/>
      <c r="F620" s="13"/>
      <c r="G620" s="13"/>
      <c r="H620" s="13"/>
      <c r="I620" s="13"/>
      <c r="J620" s="13"/>
    </row>
    <row r="621" spans="1:10" ht="19.5" thickBot="1">
      <c r="A621" s="13"/>
      <c r="B621" s="13"/>
      <c r="C621" s="13"/>
      <c r="D621" s="12"/>
      <c r="E621" s="12"/>
      <c r="F621" s="13"/>
      <c r="G621" s="13"/>
      <c r="H621" s="13"/>
      <c r="I621" s="13"/>
      <c r="J621" s="13"/>
    </row>
    <row r="622" spans="1:10" ht="19.5" thickBot="1">
      <c r="A622" s="13"/>
      <c r="B622" s="13"/>
      <c r="C622" s="13"/>
      <c r="D622" s="12"/>
      <c r="E622" s="12"/>
      <c r="F622" s="13"/>
      <c r="G622" s="13"/>
      <c r="H622" s="13"/>
      <c r="I622" s="13"/>
      <c r="J622" s="13"/>
    </row>
    <row r="623" spans="1:10" ht="19.5" thickBot="1">
      <c r="A623" s="13"/>
      <c r="B623" s="13"/>
      <c r="C623" s="13"/>
      <c r="D623" s="12"/>
      <c r="E623" s="12"/>
      <c r="F623" s="13"/>
      <c r="G623" s="13"/>
      <c r="H623" s="13"/>
      <c r="I623" s="13"/>
      <c r="J623" s="13"/>
    </row>
    <row r="624" spans="1:10" ht="19.5" thickBot="1">
      <c r="A624" s="13"/>
      <c r="B624" s="13"/>
      <c r="C624" s="13"/>
      <c r="D624" s="12"/>
      <c r="E624" s="12"/>
      <c r="F624" s="13"/>
      <c r="G624" s="13"/>
      <c r="H624" s="13"/>
      <c r="I624" s="13"/>
      <c r="J624" s="13"/>
    </row>
    <row r="625" spans="1:10" ht="19.5" thickBot="1">
      <c r="A625" s="13"/>
      <c r="B625" s="13"/>
      <c r="C625" s="13"/>
      <c r="D625" s="12"/>
      <c r="E625" s="12"/>
      <c r="F625" s="13"/>
      <c r="G625" s="13"/>
      <c r="H625" s="13"/>
      <c r="I625" s="13"/>
      <c r="J625" s="13"/>
    </row>
    <row r="626" spans="1:10" ht="19.5" thickBot="1">
      <c r="A626" s="13"/>
      <c r="B626" s="13"/>
      <c r="C626" s="13"/>
      <c r="D626" s="12"/>
      <c r="E626" s="12"/>
      <c r="F626" s="13"/>
      <c r="G626" s="13"/>
      <c r="H626" s="13"/>
      <c r="I626" s="13"/>
      <c r="J626" s="13"/>
    </row>
    <row r="627" spans="1:10" ht="19.5" thickBot="1">
      <c r="A627" s="13"/>
      <c r="B627" s="13"/>
      <c r="C627" s="13"/>
      <c r="D627" s="12"/>
      <c r="E627" s="12"/>
      <c r="F627" s="13"/>
      <c r="G627" s="13"/>
      <c r="H627" s="13"/>
      <c r="I627" s="13"/>
      <c r="J627" s="13"/>
    </row>
    <row r="628" spans="1:10" ht="19.5" thickBot="1">
      <c r="A628" s="13"/>
      <c r="B628" s="13"/>
      <c r="C628" s="13"/>
      <c r="D628" s="12"/>
      <c r="E628" s="12"/>
      <c r="F628" s="13"/>
      <c r="G628" s="13"/>
      <c r="H628" s="13"/>
      <c r="I628" s="13"/>
      <c r="J628" s="13"/>
    </row>
    <row r="629" spans="1:10" ht="19.5" thickBot="1">
      <c r="A629" s="13"/>
      <c r="B629" s="13"/>
      <c r="C629" s="13"/>
      <c r="D629" s="12"/>
      <c r="E629" s="12"/>
      <c r="F629" s="13"/>
      <c r="G629" s="13"/>
      <c r="H629" s="13"/>
      <c r="I629" s="13"/>
      <c r="J629" s="13"/>
    </row>
    <row r="630" spans="1:10" ht="19.5" thickBot="1">
      <c r="A630" s="13"/>
      <c r="B630" s="13"/>
      <c r="C630" s="13"/>
      <c r="D630" s="12"/>
      <c r="E630" s="12"/>
      <c r="F630" s="13"/>
      <c r="G630" s="13"/>
      <c r="H630" s="13"/>
      <c r="I630" s="13"/>
      <c r="J630" s="13"/>
    </row>
    <row r="631" spans="1:10" ht="19.5" thickBot="1">
      <c r="A631" s="13"/>
      <c r="B631" s="13"/>
      <c r="C631" s="13"/>
      <c r="D631" s="12"/>
      <c r="E631" s="12"/>
      <c r="F631" s="13"/>
      <c r="G631" s="13"/>
      <c r="H631" s="13"/>
      <c r="I631" s="13"/>
      <c r="J631" s="13"/>
    </row>
    <row r="632" spans="1:10" ht="19.5" thickBot="1">
      <c r="A632" s="13"/>
      <c r="B632" s="13"/>
      <c r="C632" s="13"/>
      <c r="D632" s="12"/>
      <c r="E632" s="12"/>
      <c r="F632" s="13"/>
      <c r="G632" s="13"/>
      <c r="H632" s="13"/>
      <c r="I632" s="13"/>
      <c r="J632" s="13"/>
    </row>
    <row r="633" spans="1:10" ht="19.5" thickBot="1">
      <c r="A633" s="13"/>
      <c r="B633" s="13"/>
      <c r="C633" s="13"/>
      <c r="D633" s="12"/>
      <c r="E633" s="12"/>
      <c r="F633" s="13"/>
      <c r="G633" s="13"/>
      <c r="H633" s="13"/>
      <c r="I633" s="13"/>
      <c r="J633" s="13"/>
    </row>
    <row r="634" spans="1:10" ht="19.5" thickBot="1">
      <c r="A634" s="13"/>
      <c r="B634" s="13"/>
      <c r="C634" s="13"/>
      <c r="D634" s="12"/>
      <c r="E634" s="12"/>
      <c r="F634" s="13"/>
      <c r="G634" s="13"/>
      <c r="H634" s="13"/>
      <c r="I634" s="13"/>
      <c r="J634" s="13"/>
    </row>
    <row r="635" spans="1:10" ht="19.5" thickBot="1">
      <c r="A635" s="13"/>
      <c r="B635" s="13"/>
      <c r="C635" s="13"/>
      <c r="D635" s="12"/>
      <c r="E635" s="12"/>
      <c r="F635" s="13"/>
      <c r="G635" s="13"/>
      <c r="H635" s="13"/>
      <c r="I635" s="13"/>
      <c r="J635" s="13"/>
    </row>
    <row r="636" spans="1:10" ht="19.5" thickBot="1">
      <c r="A636" s="13"/>
      <c r="B636" s="13"/>
      <c r="C636" s="13"/>
      <c r="D636" s="12"/>
      <c r="E636" s="12"/>
      <c r="F636" s="13"/>
      <c r="G636" s="13"/>
      <c r="H636" s="13"/>
      <c r="I636" s="13"/>
      <c r="J636" s="13"/>
    </row>
    <row r="637" spans="1:10" ht="19.5" thickBot="1">
      <c r="A637" s="13"/>
      <c r="B637" s="13"/>
      <c r="C637" s="13"/>
      <c r="D637" s="12"/>
      <c r="E637" s="12"/>
      <c r="F637" s="13"/>
      <c r="G637" s="13"/>
      <c r="H637" s="13"/>
      <c r="I637" s="13"/>
      <c r="J637" s="13"/>
    </row>
    <row r="638" spans="1:10" ht="19.5" thickBot="1">
      <c r="A638" s="13"/>
      <c r="B638" s="13"/>
      <c r="C638" s="13"/>
      <c r="D638" s="12"/>
      <c r="E638" s="12"/>
      <c r="F638" s="13"/>
      <c r="G638" s="13"/>
      <c r="H638" s="13"/>
      <c r="I638" s="13"/>
      <c r="J638" s="13"/>
    </row>
    <row r="639" spans="1:10" ht="19.5" thickBot="1">
      <c r="A639" s="13"/>
      <c r="B639" s="13"/>
      <c r="C639" s="13"/>
      <c r="D639" s="12"/>
      <c r="E639" s="12"/>
      <c r="F639" s="13"/>
      <c r="G639" s="13"/>
      <c r="H639" s="13"/>
      <c r="I639" s="13"/>
      <c r="J639" s="13"/>
    </row>
    <row r="640" spans="1:10" ht="19.5" thickBot="1">
      <c r="A640" s="13"/>
      <c r="B640" s="13"/>
      <c r="C640" s="13"/>
      <c r="D640" s="12"/>
      <c r="E640" s="12"/>
      <c r="F640" s="13"/>
      <c r="G640" s="13"/>
      <c r="H640" s="13"/>
      <c r="I640" s="13"/>
      <c r="J640" s="13"/>
    </row>
    <row r="641" spans="1:10" ht="19.5" thickBot="1">
      <c r="A641" s="13"/>
      <c r="B641" s="13"/>
      <c r="C641" s="13"/>
      <c r="D641" s="12"/>
      <c r="E641" s="12"/>
      <c r="F641" s="13"/>
      <c r="G641" s="13"/>
      <c r="H641" s="13"/>
      <c r="I641" s="13"/>
      <c r="J641" s="13"/>
    </row>
    <row r="642" spans="1:10" ht="19.5" thickBot="1">
      <c r="A642" s="13"/>
      <c r="B642" s="13"/>
      <c r="C642" s="13"/>
      <c r="D642" s="12"/>
      <c r="E642" s="12"/>
      <c r="F642" s="13"/>
      <c r="G642" s="13"/>
      <c r="H642" s="13"/>
      <c r="I642" s="13"/>
      <c r="J642" s="13"/>
    </row>
    <row r="643" spans="1:10" ht="19.5" thickBot="1">
      <c r="A643" s="13"/>
      <c r="B643" s="13"/>
      <c r="C643" s="13"/>
      <c r="D643" s="12"/>
      <c r="E643" s="12"/>
      <c r="F643" s="13"/>
      <c r="G643" s="13"/>
      <c r="H643" s="13"/>
      <c r="I643" s="13"/>
      <c r="J643" s="13"/>
    </row>
    <row r="644" spans="1:10" ht="19.5" thickBot="1">
      <c r="A644" s="13"/>
      <c r="B644" s="13"/>
      <c r="C644" s="13"/>
      <c r="D644" s="12"/>
      <c r="E644" s="12"/>
      <c r="F644" s="13"/>
      <c r="G644" s="13"/>
      <c r="H644" s="13"/>
      <c r="I644" s="13"/>
      <c r="J644" s="13"/>
    </row>
    <row r="645" spans="1:10" ht="19.5" thickBot="1">
      <c r="A645" s="13"/>
      <c r="B645" s="13"/>
      <c r="C645" s="13"/>
      <c r="D645" s="12"/>
      <c r="E645" s="12"/>
      <c r="F645" s="13"/>
      <c r="G645" s="13"/>
      <c r="H645" s="13"/>
      <c r="I645" s="13"/>
      <c r="J645" s="13"/>
    </row>
    <row r="646" spans="1:10" ht="19.5" thickBot="1">
      <c r="A646" s="13"/>
      <c r="B646" s="13"/>
      <c r="C646" s="13"/>
      <c r="D646" s="12"/>
      <c r="E646" s="12"/>
      <c r="F646" s="13"/>
      <c r="G646" s="13"/>
      <c r="H646" s="13"/>
      <c r="I646" s="13"/>
      <c r="J646" s="13"/>
    </row>
    <row r="647" spans="1:10" ht="19.5" thickBot="1">
      <c r="A647" s="13"/>
      <c r="B647" s="13"/>
      <c r="C647" s="13"/>
      <c r="D647" s="12"/>
      <c r="E647" s="12"/>
      <c r="F647" s="13"/>
      <c r="G647" s="13"/>
      <c r="H647" s="13"/>
      <c r="I647" s="13"/>
      <c r="J647" s="13"/>
    </row>
    <row r="648" spans="1:10" ht="19.5" thickBot="1">
      <c r="A648" s="13"/>
      <c r="B648" s="13"/>
      <c r="C648" s="13"/>
      <c r="D648" s="12"/>
      <c r="E648" s="12"/>
      <c r="F648" s="13"/>
      <c r="G648" s="13"/>
      <c r="H648" s="13"/>
      <c r="I648" s="13"/>
      <c r="J648" s="13"/>
    </row>
    <row r="649" spans="1:10" ht="19.5" thickBot="1">
      <c r="A649" s="13"/>
      <c r="B649" s="13"/>
      <c r="C649" s="13"/>
      <c r="D649" s="12"/>
      <c r="E649" s="12"/>
      <c r="F649" s="13"/>
      <c r="G649" s="13"/>
      <c r="H649" s="13"/>
      <c r="I649" s="13"/>
      <c r="J649" s="13"/>
    </row>
    <row r="650" spans="1:10" ht="19.5" thickBot="1">
      <c r="A650" s="13"/>
      <c r="B650" s="13"/>
      <c r="C650" s="13"/>
      <c r="D650" s="12"/>
      <c r="E650" s="12"/>
      <c r="F650" s="13"/>
      <c r="G650" s="13"/>
      <c r="H650" s="13"/>
      <c r="I650" s="13"/>
      <c r="J650" s="13"/>
    </row>
    <row r="651" spans="1:10" ht="19.5" thickBot="1">
      <c r="A651" s="13"/>
      <c r="B651" s="13"/>
      <c r="C651" s="13"/>
      <c r="D651" s="12"/>
      <c r="E651" s="12"/>
      <c r="F651" s="13"/>
      <c r="G651" s="13"/>
      <c r="H651" s="13"/>
      <c r="I651" s="13"/>
      <c r="J651" s="13"/>
    </row>
    <row r="652" spans="1:10" ht="19.5" thickBot="1">
      <c r="A652" s="13"/>
      <c r="B652" s="13"/>
      <c r="C652" s="13"/>
      <c r="D652" s="12"/>
      <c r="E652" s="12"/>
      <c r="F652" s="13"/>
      <c r="G652" s="13"/>
      <c r="H652" s="13"/>
      <c r="I652" s="13"/>
      <c r="J652" s="13"/>
    </row>
    <row r="653" spans="1:10" ht="19.5" thickBot="1">
      <c r="A653" s="13"/>
      <c r="B653" s="13"/>
      <c r="C653" s="13"/>
      <c r="D653" s="12"/>
      <c r="E653" s="12"/>
      <c r="F653" s="13"/>
      <c r="G653" s="13"/>
      <c r="H653" s="13"/>
      <c r="I653" s="13"/>
      <c r="J653" s="13"/>
    </row>
    <row r="654" spans="1:10" ht="19.5" thickBot="1">
      <c r="A654" s="13"/>
      <c r="B654" s="13"/>
      <c r="C654" s="13"/>
      <c r="D654" s="12"/>
      <c r="E654" s="12"/>
      <c r="F654" s="13"/>
      <c r="G654" s="13"/>
      <c r="H654" s="13"/>
      <c r="I654" s="13"/>
      <c r="J654" s="13"/>
    </row>
    <row r="655" spans="1:10" ht="19.5" thickBot="1">
      <c r="A655" s="13"/>
      <c r="B655" s="13"/>
      <c r="C655" s="13"/>
      <c r="D655" s="12"/>
      <c r="E655" s="12"/>
      <c r="F655" s="13"/>
      <c r="G655" s="13"/>
      <c r="H655" s="13"/>
      <c r="I655" s="13"/>
      <c r="J655" s="13"/>
    </row>
    <row r="656" spans="1:10" ht="19.5" thickBot="1">
      <c r="A656" s="13"/>
      <c r="B656" s="13"/>
      <c r="C656" s="13"/>
      <c r="D656" s="12"/>
      <c r="E656" s="12"/>
      <c r="F656" s="13"/>
      <c r="G656" s="13"/>
      <c r="H656" s="13"/>
      <c r="I656" s="13"/>
      <c r="J656" s="13"/>
    </row>
    <row r="657" spans="1:10" ht="19.5" thickBot="1">
      <c r="A657" s="13"/>
      <c r="B657" s="13"/>
      <c r="C657" s="13"/>
      <c r="D657" s="12"/>
      <c r="E657" s="12"/>
      <c r="F657" s="13"/>
      <c r="G657" s="13"/>
      <c r="H657" s="13"/>
      <c r="I657" s="13"/>
      <c r="J657" s="13"/>
    </row>
    <row r="658" spans="1:10" ht="19.5" thickBot="1">
      <c r="A658" s="13"/>
      <c r="B658" s="13"/>
      <c r="C658" s="13"/>
      <c r="D658" s="12"/>
      <c r="E658" s="12"/>
      <c r="F658" s="13"/>
      <c r="G658" s="13"/>
      <c r="H658" s="13"/>
      <c r="I658" s="13"/>
      <c r="J658" s="13"/>
    </row>
    <row r="659" spans="1:10" ht="19.5" thickBot="1">
      <c r="A659" s="13"/>
      <c r="B659" s="13"/>
      <c r="C659" s="13"/>
      <c r="D659" s="12"/>
      <c r="E659" s="12"/>
      <c r="F659" s="13"/>
      <c r="G659" s="13"/>
      <c r="H659" s="13"/>
      <c r="I659" s="13"/>
      <c r="J659" s="13"/>
    </row>
    <row r="660" spans="1:10" ht="19.5" thickBot="1">
      <c r="A660" s="13"/>
      <c r="B660" s="13"/>
      <c r="C660" s="13"/>
      <c r="D660" s="12"/>
      <c r="E660" s="12"/>
      <c r="F660" s="13"/>
      <c r="G660" s="13"/>
      <c r="H660" s="13"/>
      <c r="I660" s="13"/>
      <c r="J660" s="13"/>
    </row>
    <row r="661" spans="1:10" ht="19.5" thickBot="1">
      <c r="A661" s="13"/>
      <c r="B661" s="13"/>
      <c r="C661" s="13"/>
      <c r="D661" s="12"/>
      <c r="E661" s="12"/>
      <c r="F661" s="13"/>
      <c r="G661" s="13"/>
      <c r="H661" s="13"/>
      <c r="I661" s="13"/>
      <c r="J661" s="13"/>
    </row>
    <row r="662" spans="1:10" ht="19.5" thickBot="1">
      <c r="A662" s="13"/>
      <c r="B662" s="13"/>
      <c r="C662" s="13"/>
      <c r="D662" s="12"/>
      <c r="E662" s="12"/>
      <c r="F662" s="13"/>
      <c r="G662" s="13"/>
      <c r="H662" s="13"/>
      <c r="I662" s="13"/>
      <c r="J662" s="13"/>
    </row>
    <row r="663" spans="1:10" ht="19.5" thickBot="1">
      <c r="A663" s="13"/>
      <c r="B663" s="13"/>
      <c r="C663" s="13"/>
      <c r="D663" s="12"/>
      <c r="E663" s="12"/>
      <c r="F663" s="13"/>
      <c r="G663" s="13"/>
      <c r="H663" s="13"/>
      <c r="I663" s="13"/>
      <c r="J663" s="13"/>
    </row>
    <row r="664" spans="1:10" ht="19.5" thickBot="1">
      <c r="A664" s="13"/>
      <c r="B664" s="13"/>
      <c r="C664" s="13"/>
      <c r="D664" s="12"/>
      <c r="E664" s="12"/>
      <c r="F664" s="13"/>
      <c r="G664" s="13"/>
      <c r="H664" s="13"/>
      <c r="I664" s="13"/>
      <c r="J664" s="13"/>
    </row>
    <row r="665" spans="1:10" ht="19.5" thickBot="1">
      <c r="A665" s="13"/>
      <c r="B665" s="13"/>
      <c r="C665" s="13"/>
      <c r="D665" s="12"/>
      <c r="E665" s="12"/>
      <c r="F665" s="13"/>
      <c r="G665" s="13"/>
      <c r="H665" s="13"/>
      <c r="I665" s="13"/>
      <c r="J665" s="13"/>
    </row>
    <row r="666" spans="1:10" ht="19.5" thickBot="1">
      <c r="A666" s="13"/>
      <c r="B666" s="13"/>
      <c r="C666" s="13"/>
      <c r="D666" s="12"/>
      <c r="E666" s="12"/>
      <c r="F666" s="13"/>
      <c r="G666" s="13"/>
      <c r="H666" s="13"/>
      <c r="I666" s="13"/>
      <c r="J666" s="13"/>
    </row>
    <row r="667" spans="1:10" ht="19.5" thickBot="1">
      <c r="A667" s="13"/>
      <c r="B667" s="13"/>
      <c r="C667" s="13"/>
      <c r="D667" s="12"/>
      <c r="E667" s="12"/>
      <c r="F667" s="13"/>
      <c r="G667" s="13"/>
      <c r="H667" s="13"/>
      <c r="I667" s="13"/>
      <c r="J667" s="13"/>
    </row>
    <row r="668" spans="1:10" ht="19.5" thickBot="1">
      <c r="A668" s="13"/>
      <c r="B668" s="13"/>
      <c r="C668" s="13"/>
      <c r="D668" s="12"/>
      <c r="E668" s="12"/>
      <c r="F668" s="13"/>
      <c r="G668" s="13"/>
      <c r="H668" s="13"/>
      <c r="I668" s="13"/>
      <c r="J668" s="13"/>
    </row>
    <row r="669" spans="1:10" ht="19.5" thickBot="1">
      <c r="A669" s="13"/>
      <c r="B669" s="13"/>
      <c r="C669" s="13"/>
      <c r="D669" s="12"/>
      <c r="E669" s="12"/>
      <c r="F669" s="13"/>
      <c r="G669" s="13"/>
      <c r="H669" s="13"/>
      <c r="I669" s="13"/>
      <c r="J669" s="13"/>
    </row>
    <row r="670" spans="1:10" ht="19.5" thickBot="1">
      <c r="A670" s="13"/>
      <c r="B670" s="13"/>
      <c r="C670" s="13"/>
      <c r="D670" s="12"/>
      <c r="E670" s="12"/>
      <c r="F670" s="13"/>
      <c r="G670" s="13"/>
      <c r="H670" s="13"/>
      <c r="I670" s="13"/>
      <c r="J670" s="13"/>
    </row>
    <row r="671" spans="1:10" ht="19.5" thickBot="1">
      <c r="A671" s="13"/>
      <c r="B671" s="13"/>
      <c r="C671" s="13"/>
      <c r="D671" s="12"/>
      <c r="E671" s="12"/>
      <c r="F671" s="13"/>
      <c r="G671" s="13"/>
      <c r="H671" s="13"/>
      <c r="I671" s="13"/>
      <c r="J671" s="13"/>
    </row>
    <row r="672" spans="1:10" ht="19.5" thickBot="1">
      <c r="A672" s="13"/>
      <c r="B672" s="13"/>
      <c r="C672" s="13"/>
      <c r="D672" s="12"/>
      <c r="E672" s="12"/>
      <c r="F672" s="13"/>
      <c r="G672" s="13"/>
      <c r="H672" s="13"/>
      <c r="I672" s="13"/>
      <c r="J672" s="13"/>
    </row>
    <row r="673" spans="1:10" ht="19.5" thickBot="1">
      <c r="A673" s="13"/>
      <c r="B673" s="13"/>
      <c r="C673" s="13"/>
      <c r="D673" s="12"/>
      <c r="E673" s="12"/>
      <c r="F673" s="13"/>
      <c r="G673" s="13"/>
      <c r="H673" s="13"/>
      <c r="I673" s="13"/>
      <c r="J673" s="13"/>
    </row>
    <row r="674" spans="1:10" ht="19.5" thickBot="1">
      <c r="A674" s="13"/>
      <c r="B674" s="13"/>
      <c r="C674" s="13"/>
      <c r="D674" s="12"/>
      <c r="E674" s="12"/>
      <c r="F674" s="13"/>
      <c r="G674" s="13"/>
      <c r="H674" s="13"/>
      <c r="I674" s="13"/>
      <c r="J674" s="13"/>
    </row>
    <row r="675" spans="1:10" ht="19.5" thickBot="1">
      <c r="A675" s="13"/>
      <c r="B675" s="13"/>
      <c r="C675" s="13"/>
      <c r="D675" s="12"/>
      <c r="E675" s="12"/>
      <c r="F675" s="13"/>
      <c r="G675" s="13"/>
      <c r="H675" s="13"/>
      <c r="I675" s="13"/>
      <c r="J675" s="13"/>
    </row>
    <row r="676" spans="1:10" ht="19.5" thickBot="1">
      <c r="A676" s="13"/>
      <c r="B676" s="13"/>
      <c r="C676" s="13"/>
      <c r="D676" s="12"/>
      <c r="E676" s="12"/>
      <c r="F676" s="13"/>
      <c r="G676" s="13"/>
      <c r="H676" s="13"/>
      <c r="I676" s="13"/>
      <c r="J676" s="13"/>
    </row>
    <row r="677" spans="1:10" ht="19.5" thickBot="1">
      <c r="A677" s="13"/>
      <c r="B677" s="13"/>
      <c r="C677" s="13"/>
      <c r="D677" s="12"/>
      <c r="E677" s="12"/>
      <c r="F677" s="13"/>
      <c r="G677" s="13"/>
      <c r="H677" s="13"/>
      <c r="I677" s="13"/>
      <c r="J677" s="13"/>
    </row>
    <row r="678" spans="1:10" ht="19.5" thickBot="1">
      <c r="A678" s="13"/>
      <c r="B678" s="13"/>
      <c r="C678" s="13"/>
      <c r="D678" s="12"/>
      <c r="E678" s="12"/>
      <c r="F678" s="13"/>
      <c r="G678" s="13"/>
      <c r="H678" s="13"/>
      <c r="I678" s="13"/>
      <c r="J678" s="13"/>
    </row>
    <row r="679" spans="1:10" ht="19.5" thickBot="1">
      <c r="A679" s="13"/>
      <c r="B679" s="13"/>
      <c r="C679" s="13"/>
      <c r="D679" s="12"/>
      <c r="E679" s="12"/>
      <c r="F679" s="13"/>
      <c r="G679" s="13"/>
      <c r="H679" s="13"/>
      <c r="I679" s="13"/>
      <c r="J679" s="13"/>
    </row>
    <row r="680" spans="1:10" ht="19.5" thickBot="1">
      <c r="A680" s="13"/>
      <c r="B680" s="13"/>
      <c r="C680" s="13"/>
      <c r="D680" s="12"/>
      <c r="E680" s="12"/>
      <c r="F680" s="13"/>
      <c r="G680" s="13"/>
      <c r="H680" s="13"/>
      <c r="I680" s="13"/>
      <c r="J680" s="13"/>
    </row>
    <row r="681" spans="1:10" ht="19.5" thickBot="1">
      <c r="A681" s="13"/>
      <c r="B681" s="13"/>
      <c r="C681" s="13"/>
      <c r="D681" s="12"/>
      <c r="E681" s="12"/>
      <c r="F681" s="13"/>
      <c r="G681" s="13"/>
      <c r="H681" s="13"/>
      <c r="I681" s="13"/>
      <c r="J681" s="13"/>
    </row>
    <row r="682" spans="1:10" ht="19.5" thickBot="1">
      <c r="A682" s="13"/>
      <c r="B682" s="13"/>
      <c r="C682" s="13"/>
      <c r="D682" s="12"/>
      <c r="E682" s="12"/>
      <c r="F682" s="13"/>
      <c r="G682" s="13"/>
      <c r="H682" s="13"/>
      <c r="I682" s="13"/>
      <c r="J682" s="13"/>
    </row>
    <row r="683" spans="1:10" ht="19.5" thickBot="1">
      <c r="A683" s="13"/>
      <c r="B683" s="13"/>
      <c r="C683" s="13"/>
      <c r="D683" s="12"/>
      <c r="E683" s="12"/>
      <c r="F683" s="13"/>
      <c r="G683" s="13"/>
      <c r="H683" s="13"/>
      <c r="I683" s="13"/>
      <c r="J683" s="13"/>
    </row>
    <row r="684" spans="1:10" ht="19.5" thickBot="1">
      <c r="A684" s="13"/>
      <c r="B684" s="13"/>
      <c r="C684" s="13"/>
      <c r="D684" s="12"/>
      <c r="E684" s="12"/>
      <c r="F684" s="13"/>
      <c r="G684" s="13"/>
      <c r="H684" s="13"/>
      <c r="I684" s="13"/>
      <c r="J684" s="13"/>
    </row>
    <row r="685" spans="1:10" ht="19.5" thickBot="1">
      <c r="A685" s="13"/>
      <c r="B685" s="13"/>
      <c r="C685" s="13"/>
      <c r="D685" s="12"/>
      <c r="E685" s="12"/>
      <c r="F685" s="13"/>
      <c r="G685" s="13"/>
      <c r="H685" s="13"/>
      <c r="I685" s="13"/>
      <c r="J685" s="13"/>
    </row>
    <row r="686" spans="1:10" ht="19.5" thickBot="1">
      <c r="A686" s="13"/>
      <c r="B686" s="13"/>
      <c r="C686" s="13"/>
      <c r="D686" s="12"/>
      <c r="E686" s="12"/>
      <c r="F686" s="13"/>
      <c r="G686" s="13"/>
      <c r="H686" s="13"/>
      <c r="I686" s="13"/>
      <c r="J686" s="13"/>
    </row>
    <row r="687" spans="1:10" ht="19.5" thickBot="1">
      <c r="A687" s="13"/>
      <c r="B687" s="13"/>
      <c r="C687" s="13"/>
      <c r="D687" s="12"/>
      <c r="E687" s="12"/>
      <c r="F687" s="13"/>
      <c r="G687" s="13"/>
      <c r="H687" s="13"/>
      <c r="I687" s="13"/>
      <c r="J687" s="13"/>
    </row>
    <row r="688" spans="1:10" ht="19.5" thickBot="1">
      <c r="A688" s="13"/>
      <c r="B688" s="13"/>
      <c r="C688" s="13"/>
      <c r="D688" s="12"/>
      <c r="E688" s="12"/>
      <c r="F688" s="13"/>
      <c r="G688" s="13"/>
      <c r="H688" s="13"/>
      <c r="I688" s="13"/>
      <c r="J688" s="13"/>
    </row>
    <row r="689" spans="1:10" ht="19.5" thickBot="1">
      <c r="A689" s="13"/>
      <c r="B689" s="13"/>
      <c r="C689" s="13"/>
      <c r="D689" s="12"/>
      <c r="E689" s="12"/>
      <c r="F689" s="13"/>
      <c r="G689" s="13"/>
      <c r="H689" s="13"/>
      <c r="I689" s="13"/>
      <c r="J689" s="13"/>
    </row>
    <row r="690" spans="1:10" ht="19.5" thickBot="1">
      <c r="A690" s="13"/>
      <c r="B690" s="13"/>
      <c r="C690" s="13"/>
      <c r="D690" s="12"/>
      <c r="E690" s="12"/>
      <c r="F690" s="13"/>
      <c r="G690" s="13"/>
      <c r="H690" s="13"/>
      <c r="I690" s="13"/>
      <c r="J690" s="13"/>
    </row>
    <row r="691" spans="1:10" ht="19.5" thickBot="1">
      <c r="A691" s="13"/>
      <c r="B691" s="13"/>
      <c r="C691" s="13"/>
      <c r="D691" s="12"/>
      <c r="E691" s="12"/>
      <c r="F691" s="13"/>
      <c r="G691" s="13"/>
      <c r="H691" s="13"/>
      <c r="I691" s="13"/>
      <c r="J691" s="13"/>
    </row>
    <row r="692" spans="1:10" ht="19.5" thickBot="1">
      <c r="A692" s="13"/>
      <c r="B692" s="13"/>
      <c r="C692" s="13"/>
      <c r="D692" s="12"/>
      <c r="E692" s="12"/>
      <c r="F692" s="13"/>
      <c r="G692" s="13"/>
      <c r="H692" s="13"/>
      <c r="I692" s="13"/>
      <c r="J692" s="13"/>
    </row>
    <row r="693" spans="1:10" ht="19.5" thickBot="1">
      <c r="A693" s="13"/>
      <c r="B693" s="13"/>
      <c r="C693" s="13"/>
      <c r="D693" s="12"/>
      <c r="E693" s="12"/>
      <c r="F693" s="13"/>
      <c r="G693" s="13"/>
      <c r="H693" s="13"/>
      <c r="I693" s="13"/>
      <c r="J693" s="13"/>
    </row>
    <row r="694" spans="1:10" ht="19.5" thickBot="1">
      <c r="A694" s="13"/>
      <c r="B694" s="13"/>
      <c r="C694" s="13"/>
      <c r="D694" s="12"/>
      <c r="E694" s="12"/>
      <c r="F694" s="13"/>
      <c r="G694" s="13"/>
      <c r="H694" s="13"/>
      <c r="I694" s="13"/>
      <c r="J694" s="13"/>
    </row>
    <row r="695" spans="1:10" ht="19.5" thickBot="1">
      <c r="A695" s="13"/>
      <c r="B695" s="13"/>
      <c r="C695" s="13"/>
      <c r="D695" s="12"/>
      <c r="E695" s="12"/>
      <c r="F695" s="13"/>
      <c r="G695" s="13"/>
      <c r="H695" s="13"/>
      <c r="I695" s="13"/>
      <c r="J695" s="13"/>
    </row>
    <row r="696" spans="1:10" ht="19.5" thickBot="1">
      <c r="A696" s="13"/>
      <c r="B696" s="13"/>
      <c r="C696" s="13"/>
      <c r="D696" s="12"/>
      <c r="E696" s="12"/>
      <c r="F696" s="13"/>
      <c r="G696" s="13"/>
      <c r="H696" s="13"/>
      <c r="I696" s="13"/>
      <c r="J696" s="13"/>
    </row>
    <row r="697" spans="1:10" ht="19.5" thickBot="1">
      <c r="A697" s="13"/>
      <c r="B697" s="13"/>
      <c r="C697" s="13"/>
      <c r="D697" s="12"/>
      <c r="E697" s="12"/>
      <c r="F697" s="13"/>
      <c r="G697" s="13"/>
      <c r="H697" s="13"/>
      <c r="I697" s="13"/>
      <c r="J697" s="13"/>
    </row>
    <row r="698" spans="1:10" ht="19.5" thickBot="1">
      <c r="A698" s="13"/>
      <c r="B698" s="13"/>
      <c r="C698" s="13"/>
      <c r="D698" s="12"/>
      <c r="E698" s="12"/>
      <c r="F698" s="13"/>
      <c r="G698" s="13"/>
      <c r="H698" s="13"/>
      <c r="I698" s="13"/>
      <c r="J698" s="13"/>
    </row>
    <row r="699" spans="1:10" ht="19.5" thickBot="1">
      <c r="A699" s="13"/>
      <c r="B699" s="13"/>
      <c r="C699" s="13"/>
      <c r="D699" s="12"/>
      <c r="E699" s="12"/>
      <c r="F699" s="13"/>
      <c r="G699" s="13"/>
      <c r="H699" s="13"/>
      <c r="I699" s="13"/>
      <c r="J699" s="13"/>
    </row>
    <row r="700" spans="1:10" ht="19.5" thickBot="1">
      <c r="A700" s="13"/>
      <c r="B700" s="13"/>
      <c r="C700" s="13"/>
      <c r="D700" s="12"/>
      <c r="E700" s="12"/>
      <c r="F700" s="13"/>
      <c r="G700" s="13"/>
      <c r="H700" s="13"/>
      <c r="I700" s="13"/>
      <c r="J700" s="13"/>
    </row>
    <row r="701" spans="1:10" ht="19.5" thickBot="1">
      <c r="A701" s="13"/>
      <c r="B701" s="13"/>
      <c r="C701" s="13"/>
      <c r="D701" s="12"/>
      <c r="E701" s="12"/>
      <c r="F701" s="13"/>
      <c r="G701" s="13"/>
      <c r="H701" s="13"/>
      <c r="I701" s="13"/>
      <c r="J701" s="13"/>
    </row>
    <row r="702" spans="1:10" ht="19.5" thickBot="1">
      <c r="A702" s="13"/>
      <c r="B702" s="13"/>
      <c r="C702" s="13"/>
      <c r="D702" s="12"/>
      <c r="E702" s="12"/>
      <c r="F702" s="13"/>
      <c r="G702" s="13"/>
      <c r="H702" s="13"/>
      <c r="I702" s="13"/>
      <c r="J702" s="13"/>
    </row>
    <row r="703" spans="1:10" ht="19.5" thickBot="1">
      <c r="A703" s="13"/>
      <c r="B703" s="13"/>
      <c r="C703" s="13"/>
      <c r="D703" s="12"/>
      <c r="E703" s="12"/>
      <c r="F703" s="13"/>
      <c r="G703" s="13"/>
      <c r="H703" s="13"/>
      <c r="I703" s="13"/>
      <c r="J703" s="13"/>
    </row>
    <row r="704" spans="1:10" ht="19.5" thickBot="1">
      <c r="A704" s="13"/>
      <c r="B704" s="13"/>
      <c r="C704" s="13"/>
      <c r="D704" s="12"/>
      <c r="E704" s="12"/>
      <c r="F704" s="13"/>
      <c r="G704" s="13"/>
      <c r="H704" s="13"/>
      <c r="I704" s="13"/>
      <c r="J704" s="13"/>
    </row>
    <row r="705" spans="1:10" ht="19.5" thickBot="1">
      <c r="A705" s="13"/>
      <c r="B705" s="13"/>
      <c r="C705" s="13"/>
      <c r="D705" s="12"/>
      <c r="E705" s="12"/>
      <c r="F705" s="13"/>
      <c r="G705" s="13"/>
      <c r="H705" s="13"/>
      <c r="I705" s="13"/>
      <c r="J705" s="13"/>
    </row>
    <row r="706" spans="1:10" ht="19.5" thickBot="1">
      <c r="A706" s="13"/>
      <c r="B706" s="13"/>
      <c r="C706" s="13"/>
      <c r="D706" s="12"/>
      <c r="E706" s="12"/>
      <c r="F706" s="13"/>
      <c r="G706" s="13"/>
      <c r="H706" s="13"/>
      <c r="I706" s="13"/>
      <c r="J706" s="13"/>
    </row>
    <row r="707" spans="1:10" ht="19.5" thickBot="1">
      <c r="A707" s="13"/>
      <c r="B707" s="13"/>
      <c r="C707" s="13"/>
      <c r="D707" s="12"/>
      <c r="E707" s="12"/>
      <c r="F707" s="13"/>
      <c r="G707" s="13"/>
      <c r="H707" s="13"/>
      <c r="I707" s="13"/>
      <c r="J707" s="13"/>
    </row>
    <row r="708" spans="1:10" ht="19.5" thickBot="1">
      <c r="A708" s="13"/>
      <c r="B708" s="13"/>
      <c r="C708" s="13"/>
      <c r="D708" s="12"/>
      <c r="E708" s="12"/>
      <c r="F708" s="13"/>
      <c r="G708" s="13"/>
      <c r="H708" s="13"/>
      <c r="I708" s="13"/>
      <c r="J708" s="13"/>
    </row>
    <row r="709" spans="1:10" ht="19.5" thickBot="1">
      <c r="A709" s="13"/>
      <c r="B709" s="13"/>
      <c r="C709" s="13"/>
      <c r="D709" s="12"/>
      <c r="E709" s="12"/>
      <c r="F709" s="13"/>
      <c r="G709" s="13"/>
      <c r="H709" s="13"/>
      <c r="I709" s="13"/>
      <c r="J709" s="13"/>
    </row>
    <row r="710" spans="1:10" ht="19.5" thickBot="1">
      <c r="A710" s="13"/>
      <c r="B710" s="13"/>
      <c r="C710" s="13"/>
      <c r="D710" s="12"/>
      <c r="E710" s="12"/>
      <c r="F710" s="13"/>
      <c r="G710" s="13"/>
      <c r="H710" s="13"/>
      <c r="I710" s="13"/>
      <c r="J710" s="13"/>
    </row>
    <row r="711" spans="1:10" ht="19.5" thickBot="1">
      <c r="A711" s="13"/>
      <c r="B711" s="13"/>
      <c r="C711" s="13"/>
      <c r="D711" s="12"/>
      <c r="E711" s="12"/>
      <c r="F711" s="13"/>
      <c r="G711" s="13"/>
      <c r="H711" s="13"/>
      <c r="I711" s="13"/>
      <c r="J711" s="13"/>
    </row>
    <row r="712" spans="1:10" ht="19.5" thickBot="1">
      <c r="A712" s="13"/>
      <c r="B712" s="13"/>
      <c r="C712" s="13"/>
      <c r="D712" s="12"/>
      <c r="E712" s="12"/>
      <c r="F712" s="13"/>
      <c r="G712" s="13"/>
      <c r="H712" s="13"/>
      <c r="I712" s="13"/>
      <c r="J712" s="13"/>
    </row>
    <row r="713" spans="1:10" ht="19.5" thickBot="1">
      <c r="A713" s="13"/>
      <c r="B713" s="13"/>
      <c r="C713" s="13"/>
      <c r="D713" s="12"/>
      <c r="E713" s="12"/>
      <c r="F713" s="13"/>
      <c r="G713" s="13"/>
      <c r="H713" s="13"/>
      <c r="I713" s="13"/>
      <c r="J713" s="13"/>
    </row>
    <row r="714" spans="1:10" ht="19.5" thickBot="1">
      <c r="A714" s="13"/>
      <c r="B714" s="13"/>
      <c r="C714" s="13"/>
      <c r="D714" s="12"/>
      <c r="E714" s="12"/>
      <c r="F714" s="13"/>
      <c r="G714" s="13"/>
      <c r="H714" s="13"/>
      <c r="I714" s="13"/>
      <c r="J714" s="13"/>
    </row>
    <row r="715" spans="1:10" ht="19.5" thickBot="1">
      <c r="A715" s="13"/>
      <c r="B715" s="13"/>
      <c r="C715" s="13"/>
      <c r="D715" s="12"/>
      <c r="E715" s="12"/>
      <c r="F715" s="13"/>
      <c r="G715" s="13"/>
      <c r="H715" s="13"/>
      <c r="I715" s="13"/>
      <c r="J715" s="13"/>
    </row>
    <row r="716" spans="1:10" ht="19.5" thickBot="1">
      <c r="A716" s="13"/>
      <c r="B716" s="13"/>
      <c r="C716" s="13"/>
      <c r="D716" s="12"/>
      <c r="E716" s="12"/>
      <c r="F716" s="13"/>
      <c r="G716" s="13"/>
      <c r="H716" s="13"/>
      <c r="I716" s="13"/>
      <c r="J716" s="13"/>
    </row>
    <row r="717" spans="1:10" ht="19.5" thickBot="1">
      <c r="A717" s="13"/>
      <c r="B717" s="13"/>
      <c r="C717" s="13"/>
      <c r="D717" s="12"/>
      <c r="E717" s="12"/>
      <c r="F717" s="13"/>
      <c r="G717" s="13"/>
      <c r="H717" s="13"/>
      <c r="I717" s="13"/>
      <c r="J717" s="13"/>
    </row>
    <row r="718" spans="1:10" ht="19.5" thickBot="1">
      <c r="A718" s="13"/>
      <c r="B718" s="13"/>
      <c r="C718" s="13"/>
      <c r="D718" s="12"/>
      <c r="E718" s="12"/>
      <c r="F718" s="13"/>
      <c r="G718" s="13"/>
      <c r="H718" s="13"/>
      <c r="I718" s="13"/>
      <c r="J718" s="13"/>
    </row>
    <row r="719" spans="1:10" ht="19.5" thickBot="1">
      <c r="A719" s="13"/>
      <c r="B719" s="13"/>
      <c r="C719" s="13"/>
      <c r="D719" s="12"/>
      <c r="E719" s="12"/>
      <c r="F719" s="13"/>
      <c r="G719" s="13"/>
      <c r="H719" s="13"/>
      <c r="I719" s="13"/>
      <c r="J719" s="13"/>
    </row>
    <row r="720" spans="1:10" ht="19.5" thickBot="1">
      <c r="A720" s="13"/>
      <c r="B720" s="13"/>
      <c r="C720" s="13"/>
      <c r="D720" s="12"/>
      <c r="E720" s="12"/>
      <c r="F720" s="13"/>
      <c r="G720" s="13"/>
      <c r="H720" s="13"/>
      <c r="I720" s="13"/>
      <c r="J720" s="13"/>
    </row>
    <row r="721" spans="1:10" ht="19.5" thickBot="1">
      <c r="A721" s="13"/>
      <c r="B721" s="13"/>
      <c r="C721" s="13"/>
      <c r="D721" s="12"/>
      <c r="E721" s="12"/>
      <c r="F721" s="13"/>
      <c r="G721" s="13"/>
      <c r="H721" s="13"/>
      <c r="I721" s="13"/>
      <c r="J721" s="13"/>
    </row>
    <row r="722" spans="1:10" ht="19.5" thickBot="1">
      <c r="A722" s="13"/>
      <c r="B722" s="13"/>
      <c r="C722" s="13"/>
      <c r="D722" s="12"/>
      <c r="E722" s="12"/>
      <c r="F722" s="13"/>
      <c r="G722" s="13"/>
      <c r="H722" s="13"/>
      <c r="I722" s="13"/>
      <c r="J722" s="13"/>
    </row>
    <row r="723" spans="1:10" ht="19.5" thickBot="1">
      <c r="A723" s="13"/>
      <c r="B723" s="13"/>
      <c r="C723" s="13"/>
      <c r="D723" s="12"/>
      <c r="E723" s="12"/>
      <c r="F723" s="13"/>
      <c r="G723" s="13"/>
      <c r="H723" s="13"/>
      <c r="I723" s="13"/>
      <c r="J723" s="13"/>
    </row>
    <row r="724" spans="1:10" ht="19.5" thickBot="1">
      <c r="A724" s="13"/>
      <c r="B724" s="13"/>
      <c r="C724" s="13"/>
      <c r="D724" s="12"/>
      <c r="E724" s="12"/>
      <c r="F724" s="13"/>
      <c r="G724" s="13"/>
      <c r="H724" s="13"/>
      <c r="I724" s="13"/>
      <c r="J724" s="13"/>
    </row>
    <row r="725" spans="1:10" ht="19.5" thickBot="1">
      <c r="A725" s="13"/>
      <c r="B725" s="13"/>
      <c r="C725" s="13"/>
      <c r="D725" s="12"/>
      <c r="E725" s="12"/>
      <c r="F725" s="13"/>
      <c r="G725" s="13"/>
      <c r="H725" s="13"/>
      <c r="I725" s="13"/>
      <c r="J725" s="13"/>
    </row>
    <row r="726" spans="1:10" ht="19.5" thickBot="1">
      <c r="A726" s="13"/>
      <c r="B726" s="13"/>
      <c r="C726" s="13"/>
      <c r="D726" s="12"/>
      <c r="E726" s="12"/>
      <c r="F726" s="13"/>
      <c r="G726" s="13"/>
      <c r="H726" s="13"/>
      <c r="I726" s="13"/>
      <c r="J726" s="13"/>
    </row>
    <row r="727" spans="1:10" ht="19.5" thickBot="1">
      <c r="A727" s="13"/>
      <c r="B727" s="13"/>
      <c r="C727" s="13"/>
      <c r="D727" s="12"/>
      <c r="E727" s="12"/>
      <c r="F727" s="13"/>
      <c r="G727" s="13"/>
      <c r="H727" s="13"/>
      <c r="I727" s="13"/>
      <c r="J727" s="13"/>
    </row>
    <row r="728" spans="1:10" ht="19.5" thickBot="1">
      <c r="A728" s="13"/>
      <c r="B728" s="13"/>
      <c r="C728" s="13"/>
      <c r="D728" s="12"/>
      <c r="E728" s="12"/>
      <c r="F728" s="13"/>
      <c r="G728" s="13"/>
      <c r="H728" s="13"/>
      <c r="I728" s="13"/>
      <c r="J728" s="13"/>
    </row>
    <row r="729" spans="1:10" ht="19.5" thickBot="1">
      <c r="A729" s="13"/>
      <c r="B729" s="13"/>
      <c r="C729" s="13"/>
      <c r="D729" s="12"/>
      <c r="E729" s="12"/>
      <c r="F729" s="13"/>
      <c r="G729" s="13"/>
      <c r="H729" s="13"/>
      <c r="I729" s="13"/>
      <c r="J729" s="13"/>
    </row>
    <row r="730" spans="1:10" ht="19.5" thickBot="1">
      <c r="A730" s="13"/>
      <c r="B730" s="13"/>
      <c r="C730" s="13"/>
      <c r="D730" s="12"/>
      <c r="E730" s="12"/>
      <c r="F730" s="13"/>
      <c r="G730" s="13"/>
      <c r="H730" s="13"/>
      <c r="I730" s="13"/>
      <c r="J730" s="13"/>
    </row>
    <row r="731" spans="1:10" ht="19.5" thickBot="1">
      <c r="A731" s="13"/>
      <c r="B731" s="13"/>
      <c r="C731" s="13"/>
      <c r="D731" s="12"/>
      <c r="E731" s="12"/>
      <c r="F731" s="13"/>
      <c r="G731" s="13"/>
      <c r="H731" s="13"/>
      <c r="I731" s="13"/>
      <c r="J731" s="13"/>
    </row>
    <row r="732" spans="1:10" ht="19.5" thickBot="1">
      <c r="A732" s="13"/>
      <c r="B732" s="13"/>
      <c r="C732" s="13"/>
      <c r="D732" s="12"/>
      <c r="E732" s="12"/>
      <c r="F732" s="13"/>
      <c r="G732" s="13"/>
      <c r="H732" s="13"/>
      <c r="I732" s="13"/>
      <c r="J732" s="13"/>
    </row>
    <row r="733" spans="1:10" ht="19.5" thickBot="1">
      <c r="A733" s="13"/>
      <c r="B733" s="13"/>
      <c r="C733" s="13"/>
      <c r="D733" s="12"/>
      <c r="E733" s="12"/>
      <c r="F733" s="13"/>
      <c r="G733" s="13"/>
      <c r="H733" s="13"/>
      <c r="I733" s="13"/>
      <c r="J733" s="13"/>
    </row>
    <row r="734" spans="1:10" ht="19.5" thickBot="1">
      <c r="A734" s="13"/>
      <c r="B734" s="13"/>
      <c r="C734" s="13"/>
      <c r="D734" s="12"/>
      <c r="E734" s="12"/>
      <c r="F734" s="13"/>
      <c r="G734" s="13"/>
      <c r="H734" s="13"/>
      <c r="I734" s="13"/>
      <c r="J734" s="13"/>
    </row>
    <row r="735" spans="1:10" ht="19.5" thickBot="1">
      <c r="A735" s="13"/>
      <c r="B735" s="13"/>
      <c r="C735" s="13"/>
      <c r="D735" s="12"/>
      <c r="E735" s="12"/>
      <c r="F735" s="13"/>
      <c r="G735" s="13"/>
      <c r="H735" s="13"/>
      <c r="I735" s="13"/>
      <c r="J735" s="13"/>
    </row>
    <row r="736" spans="1:10" ht="19.5" thickBot="1">
      <c r="A736" s="13"/>
      <c r="B736" s="13"/>
      <c r="C736" s="13"/>
      <c r="D736" s="12"/>
      <c r="E736" s="12"/>
      <c r="F736" s="13"/>
      <c r="G736" s="13"/>
      <c r="H736" s="13"/>
      <c r="I736" s="13"/>
      <c r="J736" s="13"/>
    </row>
    <row r="737" spans="1:10" ht="19.5" thickBot="1">
      <c r="A737" s="13"/>
      <c r="B737" s="13"/>
      <c r="C737" s="13"/>
      <c r="D737" s="12"/>
      <c r="E737" s="12"/>
      <c r="F737" s="13"/>
      <c r="G737" s="13"/>
      <c r="H737" s="13"/>
      <c r="I737" s="13"/>
      <c r="J737" s="13"/>
    </row>
    <row r="738" spans="1:10" ht="19.5" thickBot="1">
      <c r="A738" s="13"/>
      <c r="B738" s="13"/>
      <c r="C738" s="13"/>
      <c r="D738" s="12"/>
      <c r="E738" s="12"/>
      <c r="F738" s="13"/>
      <c r="G738" s="13"/>
      <c r="H738" s="13"/>
      <c r="I738" s="13"/>
      <c r="J738" s="13"/>
    </row>
    <row r="739" spans="1:10" ht="19.5" thickBot="1">
      <c r="A739" s="13"/>
      <c r="B739" s="13"/>
      <c r="C739" s="13"/>
      <c r="D739" s="12"/>
      <c r="E739" s="12"/>
      <c r="F739" s="13"/>
      <c r="G739" s="13"/>
      <c r="H739" s="13"/>
      <c r="I739" s="13"/>
      <c r="J739" s="13"/>
    </row>
    <row r="740" spans="1:10" ht="19.5" thickBot="1">
      <c r="A740" s="13"/>
      <c r="B740" s="13"/>
      <c r="C740" s="13"/>
      <c r="D740" s="12"/>
      <c r="E740" s="12"/>
      <c r="F740" s="13"/>
      <c r="G740" s="13"/>
      <c r="H740" s="13"/>
      <c r="I740" s="13"/>
      <c r="J740" s="13"/>
    </row>
    <row r="741" spans="1:10" ht="19.5" thickBot="1">
      <c r="A741" s="13"/>
      <c r="B741" s="13"/>
      <c r="C741" s="13"/>
      <c r="D741" s="12"/>
      <c r="E741" s="12"/>
      <c r="F741" s="13"/>
      <c r="G741" s="13"/>
      <c r="H741" s="13"/>
      <c r="I741" s="13"/>
      <c r="J741" s="13"/>
    </row>
    <row r="742" spans="1:10" ht="19.5" thickBot="1">
      <c r="A742" s="13"/>
      <c r="B742" s="13"/>
      <c r="C742" s="13"/>
      <c r="D742" s="12"/>
      <c r="E742" s="12"/>
      <c r="F742" s="13"/>
      <c r="G742" s="13"/>
      <c r="H742" s="13"/>
      <c r="I742" s="13"/>
      <c r="J742" s="13"/>
    </row>
    <row r="743" spans="1:10" ht="19.5" thickBot="1">
      <c r="A743" s="13"/>
      <c r="B743" s="13"/>
      <c r="C743" s="13"/>
      <c r="D743" s="12"/>
      <c r="E743" s="12"/>
      <c r="F743" s="13"/>
      <c r="G743" s="13"/>
      <c r="H743" s="13"/>
      <c r="I743" s="13"/>
      <c r="J743" s="13"/>
    </row>
    <row r="744" spans="1:10" ht="19.5" thickBot="1">
      <c r="A744" s="13"/>
      <c r="B744" s="13"/>
      <c r="C744" s="13"/>
      <c r="D744" s="12"/>
      <c r="E744" s="12"/>
      <c r="F744" s="13"/>
      <c r="G744" s="13"/>
      <c r="H744" s="13"/>
      <c r="I744" s="13"/>
      <c r="J744" s="13"/>
    </row>
    <row r="745" spans="1:10" ht="19.5" thickBot="1">
      <c r="A745" s="13"/>
      <c r="B745" s="13"/>
      <c r="C745" s="13"/>
      <c r="D745" s="12"/>
      <c r="E745" s="12"/>
      <c r="F745" s="13"/>
      <c r="G745" s="13"/>
      <c r="H745" s="13"/>
      <c r="I745" s="13"/>
      <c r="J745" s="13"/>
    </row>
    <row r="746" spans="1:10" ht="19.5" thickBot="1">
      <c r="A746" s="13"/>
      <c r="B746" s="13"/>
      <c r="C746" s="13"/>
      <c r="D746" s="12"/>
      <c r="E746" s="12"/>
      <c r="F746" s="13"/>
      <c r="G746" s="13"/>
      <c r="H746" s="13"/>
      <c r="I746" s="13"/>
      <c r="J746" s="13"/>
    </row>
    <row r="747" spans="1:10" ht="19.5" thickBot="1">
      <c r="A747" s="13"/>
      <c r="B747" s="13"/>
      <c r="C747" s="13"/>
      <c r="D747" s="12"/>
      <c r="E747" s="12"/>
      <c r="F747" s="13"/>
      <c r="G747" s="13"/>
      <c r="H747" s="13"/>
      <c r="I747" s="13"/>
      <c r="J747" s="13"/>
    </row>
    <row r="748" spans="1:10" ht="19.5" thickBot="1">
      <c r="A748" s="13"/>
      <c r="B748" s="13"/>
      <c r="C748" s="13"/>
      <c r="D748" s="12"/>
      <c r="E748" s="12"/>
      <c r="F748" s="13"/>
      <c r="G748" s="13"/>
      <c r="H748" s="13"/>
      <c r="I748" s="13"/>
      <c r="J748" s="13"/>
    </row>
    <row r="749" spans="1:10" ht="19.5" thickBot="1">
      <c r="A749" s="13"/>
      <c r="B749" s="13"/>
      <c r="C749" s="13"/>
      <c r="D749" s="12"/>
      <c r="E749" s="12"/>
      <c r="F749" s="13"/>
      <c r="G749" s="13"/>
      <c r="H749" s="13"/>
      <c r="I749" s="13"/>
      <c r="J749" s="13"/>
    </row>
    <row r="750" spans="1:10" ht="19.5" thickBot="1">
      <c r="A750" s="13"/>
      <c r="B750" s="13"/>
      <c r="C750" s="13"/>
      <c r="D750" s="12"/>
      <c r="E750" s="12"/>
      <c r="F750" s="13"/>
      <c r="G750" s="13"/>
      <c r="H750" s="13"/>
      <c r="I750" s="13"/>
      <c r="J750" s="13"/>
    </row>
    <row r="751" spans="1:10" ht="19.5" thickBot="1">
      <c r="A751" s="13"/>
      <c r="B751" s="13"/>
      <c r="C751" s="13"/>
      <c r="D751" s="12"/>
      <c r="E751" s="12"/>
      <c r="F751" s="13"/>
      <c r="G751" s="13"/>
      <c r="H751" s="13"/>
      <c r="I751" s="13"/>
      <c r="J751" s="13"/>
    </row>
    <row r="752" spans="1:10" ht="19.5" thickBot="1">
      <c r="A752" s="13"/>
      <c r="B752" s="13"/>
      <c r="C752" s="13"/>
      <c r="D752" s="12"/>
      <c r="E752" s="12"/>
      <c r="F752" s="13"/>
      <c r="G752" s="13"/>
      <c r="H752" s="13"/>
      <c r="I752" s="13"/>
      <c r="J752" s="13"/>
    </row>
    <row r="753" spans="1:10" ht="19.5" thickBot="1">
      <c r="A753" s="13"/>
      <c r="B753" s="13"/>
      <c r="C753" s="13"/>
      <c r="D753" s="12"/>
      <c r="E753" s="12"/>
      <c r="F753" s="13"/>
      <c r="G753" s="13"/>
      <c r="H753" s="13"/>
      <c r="I753" s="13"/>
      <c r="J753" s="13"/>
    </row>
    <row r="754" spans="1:10" ht="19.5" thickBot="1">
      <c r="A754" s="13"/>
      <c r="B754" s="13"/>
      <c r="C754" s="13"/>
      <c r="D754" s="12"/>
      <c r="E754" s="12"/>
      <c r="F754" s="13"/>
      <c r="G754" s="13"/>
      <c r="H754" s="13"/>
      <c r="I754" s="13"/>
      <c r="J754" s="13"/>
    </row>
    <row r="755" spans="1:10" ht="19.5" thickBot="1">
      <c r="A755" s="13"/>
      <c r="B755" s="13"/>
      <c r="C755" s="13"/>
      <c r="D755" s="12"/>
      <c r="E755" s="12"/>
      <c r="F755" s="13"/>
      <c r="G755" s="13"/>
      <c r="H755" s="13"/>
      <c r="I755" s="13"/>
      <c r="J755" s="13"/>
    </row>
    <row r="756" spans="1:10" ht="19.5" thickBot="1">
      <c r="A756" s="13"/>
      <c r="B756" s="13"/>
      <c r="C756" s="13"/>
      <c r="D756" s="12"/>
      <c r="E756" s="12"/>
      <c r="F756" s="13"/>
      <c r="G756" s="13"/>
      <c r="H756" s="13"/>
      <c r="I756" s="13"/>
      <c r="J756" s="13"/>
    </row>
    <row r="757" spans="1:10" ht="19.5" thickBot="1">
      <c r="A757" s="13"/>
      <c r="B757" s="13"/>
      <c r="C757" s="13"/>
      <c r="D757" s="12"/>
      <c r="E757" s="12"/>
      <c r="F757" s="13"/>
      <c r="G757" s="13"/>
      <c r="H757" s="13"/>
      <c r="I757" s="13"/>
      <c r="J757" s="13"/>
    </row>
    <row r="758" spans="1:10" ht="19.5" thickBot="1">
      <c r="A758" s="13"/>
      <c r="B758" s="13"/>
      <c r="C758" s="13"/>
      <c r="D758" s="12"/>
      <c r="E758" s="12"/>
      <c r="F758" s="13"/>
      <c r="G758" s="13"/>
      <c r="H758" s="13"/>
      <c r="I758" s="13"/>
      <c r="J758" s="13"/>
    </row>
    <row r="759" spans="1:10" ht="19.5" thickBot="1">
      <c r="A759" s="13"/>
      <c r="B759" s="13"/>
      <c r="C759" s="13"/>
      <c r="D759" s="12"/>
      <c r="E759" s="12"/>
      <c r="F759" s="13"/>
      <c r="G759" s="13"/>
      <c r="H759" s="13"/>
      <c r="I759" s="13"/>
      <c r="J759" s="13"/>
    </row>
    <row r="760" spans="1:10" ht="19.5" thickBot="1">
      <c r="A760" s="13"/>
      <c r="B760" s="13"/>
      <c r="C760" s="13"/>
      <c r="D760" s="12"/>
      <c r="E760" s="12"/>
      <c r="F760" s="13"/>
      <c r="G760" s="13"/>
      <c r="H760" s="13"/>
      <c r="I760" s="13"/>
      <c r="J760" s="13"/>
    </row>
    <row r="761" spans="1:10" ht="19.5" thickBot="1">
      <c r="A761" s="13"/>
      <c r="B761" s="13"/>
      <c r="C761" s="13"/>
      <c r="D761" s="12"/>
      <c r="E761" s="12"/>
      <c r="F761" s="13"/>
      <c r="G761" s="13"/>
      <c r="H761" s="13"/>
      <c r="I761" s="13"/>
      <c r="J761" s="13"/>
    </row>
    <row r="762" spans="1:10" ht="19.5" thickBot="1">
      <c r="A762" s="13"/>
      <c r="B762" s="13"/>
      <c r="C762" s="13"/>
      <c r="D762" s="12"/>
      <c r="E762" s="12"/>
      <c r="F762" s="13"/>
      <c r="G762" s="13"/>
      <c r="H762" s="13"/>
      <c r="I762" s="13"/>
      <c r="J762" s="13"/>
    </row>
    <row r="763" spans="1:10" ht="19.5" thickBot="1">
      <c r="A763" s="13"/>
      <c r="B763" s="13"/>
      <c r="C763" s="13"/>
      <c r="D763" s="12"/>
      <c r="E763" s="12"/>
      <c r="F763" s="13"/>
      <c r="G763" s="13"/>
      <c r="H763" s="13"/>
      <c r="I763" s="13"/>
      <c r="J763" s="13"/>
    </row>
    <row r="764" spans="1:10" ht="19.5" thickBot="1">
      <c r="A764" s="13"/>
      <c r="B764" s="13"/>
      <c r="C764" s="13"/>
      <c r="D764" s="12"/>
      <c r="E764" s="12"/>
      <c r="F764" s="13"/>
      <c r="G764" s="13"/>
      <c r="H764" s="13"/>
      <c r="I764" s="13"/>
      <c r="J764" s="13"/>
    </row>
    <row r="765" spans="1:10" ht="19.5" thickBot="1">
      <c r="A765" s="13"/>
      <c r="B765" s="13"/>
      <c r="C765" s="13"/>
      <c r="D765" s="12"/>
      <c r="E765" s="12"/>
      <c r="F765" s="13"/>
      <c r="G765" s="13"/>
      <c r="H765" s="13"/>
      <c r="I765" s="13"/>
      <c r="J765" s="13"/>
    </row>
    <row r="766" spans="1:10" ht="19.5" thickBot="1">
      <c r="A766" s="13"/>
      <c r="B766" s="13"/>
      <c r="C766" s="13"/>
      <c r="D766" s="12"/>
      <c r="E766" s="12"/>
      <c r="F766" s="13"/>
      <c r="G766" s="13"/>
      <c r="H766" s="13"/>
      <c r="I766" s="13"/>
      <c r="J766" s="13"/>
    </row>
    <row r="767" spans="1:10" ht="19.5" thickBot="1">
      <c r="A767" s="13"/>
      <c r="B767" s="13"/>
      <c r="C767" s="13"/>
      <c r="D767" s="12"/>
      <c r="E767" s="12"/>
      <c r="F767" s="13"/>
      <c r="G767" s="13"/>
      <c r="H767" s="13"/>
      <c r="I767" s="13"/>
      <c r="J767" s="13"/>
    </row>
    <row r="768" spans="1:10" ht="19.5" thickBot="1">
      <c r="A768" s="13"/>
      <c r="B768" s="13"/>
      <c r="C768" s="13"/>
      <c r="D768" s="12"/>
      <c r="E768" s="12"/>
      <c r="F768" s="13"/>
      <c r="G768" s="13"/>
      <c r="H768" s="13"/>
      <c r="I768" s="13"/>
      <c r="J768" s="13"/>
    </row>
    <row r="769" spans="1:10" ht="19.5" thickBot="1">
      <c r="A769" s="13"/>
      <c r="B769" s="13"/>
      <c r="C769" s="13"/>
      <c r="D769" s="12"/>
      <c r="E769" s="12"/>
      <c r="F769" s="13"/>
      <c r="G769" s="13"/>
      <c r="H769" s="13"/>
      <c r="I769" s="13"/>
      <c r="J769" s="13"/>
    </row>
    <row r="770" spans="1:10" ht="19.5" thickBot="1">
      <c r="A770" s="13"/>
      <c r="B770" s="13"/>
      <c r="C770" s="13"/>
      <c r="D770" s="12"/>
      <c r="E770" s="12"/>
      <c r="F770" s="13"/>
      <c r="G770" s="13"/>
      <c r="H770" s="13"/>
      <c r="I770" s="13"/>
      <c r="J770" s="13"/>
    </row>
    <row r="771" spans="1:10" ht="19.5" thickBot="1">
      <c r="A771" s="13"/>
      <c r="B771" s="13"/>
      <c r="C771" s="13"/>
      <c r="D771" s="12"/>
      <c r="E771" s="12"/>
      <c r="F771" s="13"/>
      <c r="G771" s="13"/>
      <c r="H771" s="13"/>
      <c r="I771" s="13"/>
      <c r="J771" s="13"/>
    </row>
    <row r="772" spans="1:10" ht="19.5" thickBot="1">
      <c r="A772" s="13"/>
      <c r="B772" s="13"/>
      <c r="C772" s="13"/>
      <c r="D772" s="12"/>
      <c r="E772" s="12"/>
      <c r="F772" s="13"/>
      <c r="G772" s="13"/>
      <c r="H772" s="13"/>
      <c r="I772" s="13"/>
      <c r="J772" s="13"/>
    </row>
    <row r="773" spans="1:10" ht="19.5" thickBot="1">
      <c r="A773" s="13"/>
      <c r="B773" s="13"/>
      <c r="C773" s="13"/>
      <c r="D773" s="12"/>
      <c r="E773" s="12"/>
      <c r="F773" s="13"/>
      <c r="G773" s="13"/>
      <c r="H773" s="13"/>
      <c r="I773" s="13"/>
      <c r="J773" s="13"/>
    </row>
    <row r="774" spans="1:10" ht="19.5" thickBot="1">
      <c r="A774" s="13"/>
      <c r="B774" s="13"/>
      <c r="C774" s="13"/>
      <c r="D774" s="12"/>
      <c r="E774" s="12"/>
      <c r="F774" s="13"/>
      <c r="G774" s="13"/>
      <c r="H774" s="13"/>
      <c r="I774" s="13"/>
      <c r="J774" s="13"/>
    </row>
    <row r="775" spans="1:10" ht="19.5" thickBot="1">
      <c r="A775" s="13"/>
      <c r="B775" s="13"/>
      <c r="C775" s="13"/>
      <c r="D775" s="12"/>
      <c r="E775" s="12"/>
      <c r="F775" s="13"/>
      <c r="G775" s="13"/>
      <c r="H775" s="13"/>
      <c r="I775" s="13"/>
      <c r="J775" s="13"/>
    </row>
    <row r="776" spans="1:10" ht="19.5" thickBot="1">
      <c r="A776" s="13"/>
      <c r="B776" s="13"/>
      <c r="C776" s="13"/>
      <c r="D776" s="12"/>
      <c r="E776" s="12"/>
      <c r="F776" s="13"/>
      <c r="G776" s="13"/>
      <c r="H776" s="13"/>
      <c r="I776" s="13"/>
      <c r="J776" s="13"/>
    </row>
    <row r="777" spans="1:10" ht="19.5" thickBot="1">
      <c r="A777" s="13"/>
      <c r="B777" s="13"/>
      <c r="C777" s="13"/>
      <c r="D777" s="12"/>
      <c r="E777" s="12"/>
      <c r="F777" s="13"/>
      <c r="G777" s="13"/>
      <c r="H777" s="13"/>
      <c r="I777" s="13"/>
      <c r="J777" s="13"/>
    </row>
    <row r="778" spans="1:10" ht="19.5" thickBot="1">
      <c r="A778" s="13"/>
      <c r="B778" s="13"/>
      <c r="C778" s="13"/>
      <c r="D778" s="12"/>
      <c r="E778" s="12"/>
      <c r="F778" s="13"/>
      <c r="G778" s="13"/>
      <c r="H778" s="13"/>
      <c r="I778" s="13"/>
      <c r="J778" s="13"/>
    </row>
    <row r="779" spans="1:10" ht="19.5" thickBot="1">
      <c r="A779" s="13"/>
      <c r="B779" s="13"/>
      <c r="C779" s="13"/>
      <c r="D779" s="12"/>
      <c r="E779" s="12"/>
      <c r="F779" s="13"/>
      <c r="G779" s="13"/>
      <c r="H779" s="13"/>
      <c r="I779" s="13"/>
      <c r="J779" s="13"/>
    </row>
    <row r="780" spans="1:10" ht="19.5" thickBot="1">
      <c r="A780" s="13"/>
      <c r="B780" s="13"/>
      <c r="C780" s="13"/>
      <c r="D780" s="12"/>
      <c r="E780" s="12"/>
      <c r="F780" s="13"/>
      <c r="G780" s="13"/>
      <c r="H780" s="13"/>
      <c r="I780" s="13"/>
      <c r="J780" s="13"/>
    </row>
    <row r="781" spans="1:10" ht="19.5" thickBot="1">
      <c r="A781" s="13"/>
      <c r="B781" s="13"/>
      <c r="C781" s="13"/>
      <c r="D781" s="12"/>
      <c r="E781" s="12"/>
      <c r="F781" s="13"/>
      <c r="G781" s="13"/>
      <c r="H781" s="13"/>
      <c r="I781" s="13"/>
      <c r="J781" s="13"/>
    </row>
    <row r="782" spans="1:10" ht="19.5" thickBot="1">
      <c r="A782" s="13"/>
      <c r="B782" s="13"/>
      <c r="C782" s="13"/>
      <c r="D782" s="12"/>
      <c r="E782" s="12"/>
      <c r="F782" s="13"/>
      <c r="G782" s="13"/>
      <c r="H782" s="13"/>
      <c r="I782" s="13"/>
      <c r="J782" s="13"/>
    </row>
    <row r="783" spans="1:10" ht="19.5" thickBot="1">
      <c r="A783" s="13"/>
      <c r="B783" s="13"/>
      <c r="C783" s="13"/>
      <c r="D783" s="12"/>
      <c r="E783" s="12"/>
      <c r="F783" s="13"/>
      <c r="G783" s="13"/>
      <c r="H783" s="13"/>
      <c r="I783" s="13"/>
      <c r="J783" s="13"/>
    </row>
    <row r="784" spans="1:10" ht="19.5" thickBot="1">
      <c r="A784" s="13"/>
      <c r="B784" s="13"/>
      <c r="C784" s="13"/>
      <c r="D784" s="12"/>
      <c r="E784" s="12"/>
      <c r="F784" s="13"/>
      <c r="G784" s="13"/>
      <c r="H784" s="13"/>
      <c r="I784" s="13"/>
      <c r="J784" s="13"/>
    </row>
    <row r="785" spans="1:10" ht="19.5" thickBot="1">
      <c r="A785" s="13"/>
      <c r="B785" s="13"/>
      <c r="C785" s="13"/>
      <c r="D785" s="12"/>
      <c r="E785" s="12"/>
      <c r="F785" s="13"/>
      <c r="G785" s="13"/>
      <c r="H785" s="13"/>
      <c r="I785" s="13"/>
      <c r="J785" s="13"/>
    </row>
    <row r="786" spans="1:10" ht="19.5" thickBot="1">
      <c r="A786" s="13"/>
      <c r="B786" s="13"/>
      <c r="C786" s="13"/>
      <c r="D786" s="12"/>
      <c r="E786" s="12"/>
      <c r="F786" s="13"/>
      <c r="G786" s="13"/>
      <c r="H786" s="13"/>
      <c r="I786" s="13"/>
      <c r="J786" s="13"/>
    </row>
    <row r="787" spans="1:10" ht="19.5" thickBot="1">
      <c r="A787" s="13"/>
      <c r="B787" s="13"/>
      <c r="C787" s="13"/>
      <c r="D787" s="12"/>
      <c r="E787" s="12"/>
      <c r="F787" s="13"/>
      <c r="G787" s="13"/>
      <c r="H787" s="13"/>
      <c r="I787" s="13"/>
      <c r="J787" s="13"/>
    </row>
    <row r="788" spans="1:10" ht="19.5" thickBot="1">
      <c r="A788" s="13"/>
      <c r="B788" s="13"/>
      <c r="C788" s="13"/>
      <c r="D788" s="12"/>
      <c r="E788" s="12"/>
      <c r="F788" s="13"/>
      <c r="G788" s="13"/>
      <c r="H788" s="13"/>
      <c r="I788" s="13"/>
      <c r="J788" s="13"/>
    </row>
    <row r="789" spans="1:10" ht="19.5" thickBot="1">
      <c r="A789" s="13"/>
      <c r="B789" s="13"/>
      <c r="C789" s="13"/>
      <c r="D789" s="12"/>
      <c r="E789" s="12"/>
      <c r="F789" s="13"/>
      <c r="G789" s="13"/>
      <c r="H789" s="13"/>
      <c r="I789" s="13"/>
      <c r="J789" s="13"/>
    </row>
    <row r="790" spans="1:10" ht="19.5" thickBot="1">
      <c r="A790" s="13"/>
      <c r="B790" s="13"/>
      <c r="C790" s="13"/>
      <c r="D790" s="12"/>
      <c r="E790" s="12"/>
      <c r="F790" s="13"/>
      <c r="G790" s="13"/>
      <c r="H790" s="13"/>
      <c r="I790" s="13"/>
      <c r="J790" s="13"/>
    </row>
    <row r="791" spans="1:10" ht="19.5" thickBot="1">
      <c r="A791" s="13"/>
      <c r="B791" s="13"/>
      <c r="C791" s="13"/>
      <c r="D791" s="12"/>
      <c r="E791" s="12"/>
      <c r="F791" s="13"/>
      <c r="G791" s="13"/>
      <c r="H791" s="13"/>
      <c r="I791" s="13"/>
      <c r="J791" s="13"/>
    </row>
    <row r="792" spans="1:10" ht="19.5" thickBot="1">
      <c r="A792" s="13"/>
      <c r="B792" s="13"/>
      <c r="C792" s="13"/>
      <c r="D792" s="12"/>
      <c r="E792" s="12"/>
      <c r="F792" s="13"/>
      <c r="G792" s="13"/>
      <c r="H792" s="13"/>
      <c r="I792" s="13"/>
      <c r="J792" s="13"/>
    </row>
    <row r="793" spans="1:10" ht="19.5" thickBot="1">
      <c r="A793" s="13"/>
      <c r="B793" s="13"/>
      <c r="C793" s="13"/>
      <c r="D793" s="12"/>
      <c r="E793" s="12"/>
      <c r="F793" s="13"/>
      <c r="G793" s="13"/>
      <c r="H793" s="13"/>
      <c r="I793" s="13"/>
      <c r="J793" s="13"/>
    </row>
    <row r="794" spans="1:10" ht="19.5" thickBot="1">
      <c r="A794" s="13"/>
      <c r="B794" s="13"/>
      <c r="C794" s="13"/>
      <c r="D794" s="12"/>
      <c r="E794" s="12"/>
      <c r="F794" s="13"/>
      <c r="G794" s="13"/>
      <c r="H794" s="13"/>
      <c r="I794" s="13"/>
      <c r="J794" s="13"/>
    </row>
    <row r="795" spans="1:10" ht="19.5" thickBot="1">
      <c r="A795" s="13"/>
      <c r="B795" s="13"/>
      <c r="C795" s="13"/>
      <c r="D795" s="12"/>
      <c r="E795" s="12"/>
      <c r="F795" s="13"/>
      <c r="G795" s="13"/>
      <c r="H795" s="13"/>
      <c r="I795" s="13"/>
      <c r="J795" s="13"/>
    </row>
    <row r="796" spans="1:10" ht="19.5" thickBot="1">
      <c r="A796" s="13"/>
      <c r="B796" s="13"/>
      <c r="C796" s="13"/>
      <c r="D796" s="12"/>
      <c r="E796" s="12"/>
      <c r="F796" s="13"/>
      <c r="G796" s="13"/>
      <c r="H796" s="13"/>
      <c r="I796" s="13"/>
      <c r="J796" s="13"/>
    </row>
    <row r="797" spans="1:10" ht="19.5" thickBot="1">
      <c r="A797" s="13"/>
      <c r="B797" s="13"/>
      <c r="C797" s="13"/>
      <c r="D797" s="12"/>
      <c r="E797" s="12"/>
      <c r="F797" s="13"/>
      <c r="G797" s="13"/>
      <c r="H797" s="13"/>
      <c r="I797" s="13"/>
      <c r="J797" s="13"/>
    </row>
    <row r="798" spans="1:10" ht="19.5" thickBot="1">
      <c r="A798" s="13"/>
      <c r="B798" s="13"/>
      <c r="C798" s="13"/>
      <c r="D798" s="12"/>
      <c r="E798" s="12"/>
      <c r="F798" s="13"/>
      <c r="G798" s="13"/>
      <c r="H798" s="13"/>
      <c r="I798" s="13"/>
      <c r="J798" s="13"/>
    </row>
    <row r="799" spans="1:10" ht="19.5" thickBot="1">
      <c r="A799" s="13"/>
      <c r="B799" s="13"/>
      <c r="C799" s="13"/>
      <c r="D799" s="12"/>
      <c r="E799" s="12"/>
      <c r="F799" s="13"/>
      <c r="G799" s="13"/>
      <c r="H799" s="13"/>
      <c r="I799" s="13"/>
      <c r="J799" s="13"/>
    </row>
    <row r="800" spans="1:10" ht="19.5" thickBot="1">
      <c r="A800" s="13"/>
      <c r="B800" s="13"/>
      <c r="C800" s="13"/>
      <c r="D800" s="12"/>
      <c r="E800" s="12"/>
      <c r="F800" s="13"/>
      <c r="G800" s="13"/>
      <c r="H800" s="13"/>
      <c r="I800" s="13"/>
      <c r="J800" s="13"/>
    </row>
    <row r="801" spans="1:10" ht="19.5" thickBot="1">
      <c r="A801" s="13"/>
      <c r="B801" s="13"/>
      <c r="C801" s="13"/>
      <c r="D801" s="12"/>
      <c r="E801" s="12"/>
      <c r="F801" s="13"/>
      <c r="G801" s="13"/>
      <c r="H801" s="13"/>
      <c r="I801" s="13"/>
      <c r="J801" s="13"/>
    </row>
    <row r="802" spans="1:10" ht="19.5" thickBot="1">
      <c r="A802" s="13"/>
      <c r="B802" s="13"/>
      <c r="C802" s="13"/>
      <c r="D802" s="12"/>
      <c r="E802" s="12"/>
      <c r="F802" s="13"/>
      <c r="G802" s="13"/>
      <c r="H802" s="13"/>
      <c r="I802" s="13"/>
      <c r="J802" s="13"/>
    </row>
    <row r="803" spans="1:10" ht="19.5" thickBot="1">
      <c r="A803" s="13"/>
      <c r="B803" s="13"/>
      <c r="C803" s="13"/>
      <c r="D803" s="12"/>
      <c r="E803" s="12"/>
      <c r="F803" s="13"/>
      <c r="G803" s="13"/>
      <c r="H803" s="13"/>
      <c r="I803" s="13"/>
      <c r="J803" s="13"/>
    </row>
    <row r="804" spans="1:10" ht="19.5" thickBot="1">
      <c r="A804" s="13"/>
      <c r="B804" s="13"/>
      <c r="C804" s="13"/>
      <c r="D804" s="12"/>
      <c r="E804" s="12"/>
      <c r="F804" s="13"/>
      <c r="G804" s="13"/>
      <c r="H804" s="13"/>
      <c r="I804" s="13"/>
      <c r="J804" s="13"/>
    </row>
    <row r="805" spans="1:10" ht="19.5" thickBot="1">
      <c r="A805" s="13"/>
      <c r="B805" s="13"/>
      <c r="C805" s="13"/>
      <c r="D805" s="12"/>
      <c r="E805" s="12"/>
      <c r="F805" s="13"/>
      <c r="G805" s="13"/>
      <c r="H805" s="13"/>
      <c r="I805" s="13"/>
      <c r="J805" s="13"/>
    </row>
    <row r="806" spans="1:10" ht="19.5" thickBot="1">
      <c r="A806" s="13"/>
      <c r="B806" s="13"/>
      <c r="C806" s="13"/>
      <c r="D806" s="12"/>
      <c r="E806" s="12"/>
      <c r="F806" s="13"/>
      <c r="G806" s="13"/>
      <c r="H806" s="13"/>
      <c r="I806" s="13"/>
      <c r="J806" s="13"/>
    </row>
    <row r="807" spans="1:10" ht="19.5" thickBot="1">
      <c r="A807" s="13"/>
      <c r="B807" s="13"/>
      <c r="C807" s="13"/>
      <c r="D807" s="12"/>
      <c r="E807" s="12"/>
      <c r="F807" s="13"/>
      <c r="G807" s="13"/>
      <c r="H807" s="13"/>
      <c r="I807" s="13"/>
      <c r="J807" s="13"/>
    </row>
    <row r="808" spans="1:10" ht="19.5" thickBot="1">
      <c r="A808" s="13"/>
      <c r="B808" s="13"/>
      <c r="C808" s="13"/>
      <c r="D808" s="12"/>
      <c r="E808" s="12"/>
      <c r="F808" s="13"/>
      <c r="G808" s="13"/>
      <c r="H808" s="13"/>
      <c r="I808" s="13"/>
      <c r="J808" s="13"/>
    </row>
    <row r="809" spans="1:10" ht="19.5" thickBot="1">
      <c r="A809" s="13"/>
      <c r="B809" s="13"/>
      <c r="C809" s="13"/>
      <c r="D809" s="12"/>
      <c r="E809" s="12"/>
      <c r="F809" s="13"/>
      <c r="G809" s="13"/>
      <c r="H809" s="13"/>
      <c r="I809" s="13"/>
      <c r="J809" s="13"/>
    </row>
    <row r="810" spans="1:10" ht="19.5" thickBot="1">
      <c r="A810" s="13"/>
      <c r="B810" s="13"/>
      <c r="C810" s="13"/>
      <c r="D810" s="12"/>
      <c r="E810" s="12"/>
      <c r="F810" s="13"/>
      <c r="G810" s="13"/>
      <c r="H810" s="13"/>
      <c r="I810" s="13"/>
      <c r="J810" s="13"/>
    </row>
    <row r="811" spans="1:10" ht="19.5" thickBot="1">
      <c r="A811" s="13"/>
      <c r="B811" s="13"/>
      <c r="C811" s="13"/>
      <c r="D811" s="12"/>
      <c r="E811" s="12"/>
      <c r="F811" s="13"/>
      <c r="G811" s="13"/>
      <c r="H811" s="13"/>
      <c r="I811" s="13"/>
      <c r="J811" s="13"/>
    </row>
    <row r="812" spans="1:10" ht="19.5" thickBot="1">
      <c r="A812" s="13"/>
      <c r="B812" s="13"/>
      <c r="C812" s="13"/>
      <c r="D812" s="12"/>
      <c r="E812" s="12"/>
      <c r="F812" s="13"/>
      <c r="G812" s="13"/>
      <c r="H812" s="13"/>
      <c r="I812" s="13"/>
      <c r="J812" s="13"/>
    </row>
    <row r="813" spans="1:10" ht="19.5" thickBot="1">
      <c r="A813" s="13"/>
      <c r="B813" s="13"/>
      <c r="C813" s="13"/>
      <c r="D813" s="12"/>
      <c r="E813" s="12"/>
      <c r="F813" s="13"/>
      <c r="G813" s="13"/>
      <c r="H813" s="13"/>
      <c r="I813" s="13"/>
      <c r="J813" s="13"/>
    </row>
    <row r="814" spans="1:10" ht="19.5" thickBot="1">
      <c r="A814" s="13"/>
      <c r="B814" s="13"/>
      <c r="C814" s="13"/>
      <c r="D814" s="12"/>
      <c r="E814" s="12"/>
      <c r="F814" s="13"/>
      <c r="G814" s="13"/>
      <c r="H814" s="13"/>
      <c r="I814" s="13"/>
      <c r="J814" s="13"/>
    </row>
    <row r="815" spans="1:10" ht="19.5" thickBot="1">
      <c r="A815" s="13"/>
      <c r="B815" s="13"/>
      <c r="C815" s="13"/>
      <c r="D815" s="12"/>
      <c r="E815" s="12"/>
      <c r="F815" s="13"/>
      <c r="G815" s="13"/>
      <c r="H815" s="13"/>
      <c r="I815" s="13"/>
      <c r="J815" s="13"/>
    </row>
    <row r="816" spans="1:10" ht="19.5" thickBot="1">
      <c r="A816" s="13"/>
      <c r="B816" s="13"/>
      <c r="C816" s="13"/>
      <c r="D816" s="12"/>
      <c r="E816" s="12"/>
      <c r="F816" s="13"/>
      <c r="G816" s="13"/>
      <c r="H816" s="13"/>
      <c r="I816" s="13"/>
      <c r="J816" s="13"/>
    </row>
    <row r="817" spans="1:10" ht="19.5" thickBot="1">
      <c r="A817" s="13"/>
      <c r="B817" s="13"/>
      <c r="C817" s="13"/>
      <c r="D817" s="12"/>
      <c r="E817" s="12"/>
      <c r="F817" s="13"/>
      <c r="G817" s="13"/>
      <c r="H817" s="13"/>
      <c r="I817" s="13"/>
      <c r="J817" s="13"/>
    </row>
    <row r="818" spans="1:10" ht="19.5" thickBot="1">
      <c r="A818" s="13"/>
      <c r="B818" s="13"/>
      <c r="C818" s="13"/>
      <c r="D818" s="12"/>
      <c r="E818" s="12"/>
      <c r="F818" s="13"/>
      <c r="G818" s="13"/>
      <c r="H818" s="13"/>
      <c r="I818" s="13"/>
      <c r="J818" s="13"/>
    </row>
    <row r="819" spans="1:10" ht="19.5" thickBot="1">
      <c r="A819" s="13"/>
      <c r="B819" s="13"/>
      <c r="C819" s="13"/>
      <c r="D819" s="12"/>
      <c r="E819" s="12"/>
      <c r="F819" s="13"/>
      <c r="G819" s="13"/>
      <c r="H819" s="13"/>
      <c r="I819" s="13"/>
      <c r="J819" s="13"/>
    </row>
    <row r="820" spans="1:10" ht="19.5" thickBot="1">
      <c r="A820" s="13"/>
      <c r="B820" s="13"/>
      <c r="C820" s="13"/>
      <c r="D820" s="12"/>
      <c r="E820" s="12"/>
      <c r="F820" s="13"/>
      <c r="G820" s="13"/>
      <c r="H820" s="13"/>
      <c r="I820" s="13"/>
      <c r="J820" s="13"/>
    </row>
    <row r="821" spans="1:10" ht="19.5" thickBot="1">
      <c r="A821" s="13"/>
      <c r="B821" s="13"/>
      <c r="C821" s="13"/>
      <c r="D821" s="12"/>
      <c r="E821" s="12"/>
      <c r="F821" s="13"/>
      <c r="G821" s="13"/>
      <c r="H821" s="13"/>
      <c r="I821" s="13"/>
      <c r="J821" s="13"/>
    </row>
    <row r="822" spans="1:10" ht="19.5" thickBot="1">
      <c r="A822" s="13"/>
      <c r="B822" s="13"/>
      <c r="C822" s="13"/>
      <c r="D822" s="12"/>
      <c r="E822" s="12"/>
      <c r="F822" s="13"/>
      <c r="G822" s="13"/>
      <c r="H822" s="13"/>
      <c r="I822" s="13"/>
      <c r="J822" s="13"/>
    </row>
    <row r="823" spans="1:10" ht="19.5" thickBot="1">
      <c r="A823" s="13"/>
      <c r="B823" s="13"/>
      <c r="C823" s="13"/>
      <c r="D823" s="12"/>
      <c r="E823" s="12"/>
      <c r="F823" s="13"/>
      <c r="G823" s="13"/>
      <c r="H823" s="13"/>
      <c r="I823" s="13"/>
      <c r="J823" s="13"/>
    </row>
    <row r="824" spans="1:10" ht="19.5" thickBot="1">
      <c r="A824" s="13"/>
      <c r="B824" s="13"/>
      <c r="C824" s="13"/>
      <c r="D824" s="12"/>
      <c r="E824" s="12"/>
      <c r="F824" s="13"/>
      <c r="G824" s="13"/>
      <c r="H824" s="13"/>
      <c r="I824" s="13"/>
      <c r="J824" s="13"/>
    </row>
    <row r="825" spans="1:10" ht="19.5" thickBot="1">
      <c r="A825" s="13"/>
      <c r="B825" s="13"/>
      <c r="C825" s="13"/>
      <c r="D825" s="12"/>
      <c r="E825" s="12"/>
      <c r="F825" s="13"/>
      <c r="G825" s="13"/>
      <c r="H825" s="13"/>
      <c r="I825" s="13"/>
      <c r="J825" s="13"/>
    </row>
    <row r="826" spans="1:10" ht="19.5" thickBot="1">
      <c r="A826" s="13"/>
      <c r="B826" s="13"/>
      <c r="C826" s="13"/>
      <c r="D826" s="12"/>
      <c r="E826" s="12"/>
      <c r="F826" s="13"/>
      <c r="G826" s="13"/>
      <c r="H826" s="13"/>
      <c r="I826" s="13"/>
      <c r="J826" s="13"/>
    </row>
    <row r="827" spans="1:10" ht="19.5" thickBot="1">
      <c r="A827" s="13"/>
      <c r="B827" s="13"/>
      <c r="C827" s="13"/>
      <c r="D827" s="12"/>
      <c r="E827" s="12"/>
      <c r="F827" s="13"/>
      <c r="G827" s="13"/>
      <c r="H827" s="13"/>
      <c r="I827" s="13"/>
      <c r="J827" s="13"/>
    </row>
    <row r="828" spans="1:10" ht="19.5" thickBot="1">
      <c r="A828" s="13"/>
      <c r="B828" s="13"/>
      <c r="C828" s="13"/>
      <c r="D828" s="12"/>
      <c r="E828" s="12"/>
      <c r="F828" s="13"/>
      <c r="G828" s="13"/>
      <c r="H828" s="13"/>
      <c r="I828" s="13"/>
      <c r="J828" s="13"/>
    </row>
    <row r="829" spans="1:10" ht="19.5" thickBot="1">
      <c r="A829" s="13"/>
      <c r="B829" s="13"/>
      <c r="C829" s="13"/>
      <c r="D829" s="12"/>
      <c r="E829" s="12"/>
      <c r="F829" s="13"/>
      <c r="G829" s="13"/>
      <c r="H829" s="13"/>
      <c r="I829" s="13"/>
      <c r="J829" s="13"/>
    </row>
    <row r="830" spans="1:10" ht="19.5" thickBot="1">
      <c r="A830" s="13"/>
      <c r="B830" s="13"/>
      <c r="C830" s="13"/>
      <c r="D830" s="12"/>
      <c r="E830" s="12"/>
      <c r="F830" s="13"/>
      <c r="G830" s="13"/>
      <c r="H830" s="13"/>
      <c r="I830" s="13"/>
      <c r="J830" s="13"/>
    </row>
    <row r="831" spans="1:10" ht="19.5" thickBot="1">
      <c r="A831" s="13"/>
      <c r="B831" s="13"/>
      <c r="C831" s="13"/>
      <c r="D831" s="12"/>
      <c r="E831" s="12"/>
      <c r="F831" s="13"/>
      <c r="G831" s="13"/>
      <c r="H831" s="13"/>
      <c r="I831" s="13"/>
      <c r="J831" s="13"/>
    </row>
    <row r="832" spans="1:10" ht="19.5" thickBot="1">
      <c r="A832" s="13"/>
      <c r="B832" s="13"/>
      <c r="C832" s="13"/>
      <c r="D832" s="12"/>
      <c r="E832" s="12"/>
      <c r="F832" s="13"/>
      <c r="G832" s="13"/>
      <c r="H832" s="13"/>
      <c r="I832" s="13"/>
      <c r="J832" s="13"/>
    </row>
    <row r="833" spans="1:10" ht="19.5" thickBot="1">
      <c r="A833" s="13"/>
      <c r="B833" s="13"/>
      <c r="C833" s="13"/>
      <c r="D833" s="12"/>
      <c r="E833" s="12"/>
      <c r="F833" s="13"/>
      <c r="G833" s="13"/>
      <c r="H833" s="13"/>
      <c r="I833" s="13"/>
      <c r="J833" s="13"/>
    </row>
    <row r="834" spans="1:10" ht="19.5" thickBot="1">
      <c r="A834" s="13"/>
      <c r="B834" s="13"/>
      <c r="C834" s="13"/>
      <c r="D834" s="12"/>
      <c r="E834" s="12"/>
      <c r="F834" s="13"/>
      <c r="G834" s="13"/>
      <c r="H834" s="13"/>
      <c r="I834" s="13"/>
      <c r="J834" s="13"/>
    </row>
    <row r="835" spans="1:10" ht="19.5" thickBot="1">
      <c r="A835" s="13"/>
      <c r="B835" s="13"/>
      <c r="C835" s="13"/>
      <c r="D835" s="12"/>
      <c r="E835" s="12"/>
      <c r="F835" s="13"/>
      <c r="G835" s="13"/>
      <c r="H835" s="13"/>
      <c r="I835" s="13"/>
      <c r="J835" s="13"/>
    </row>
    <row r="836" spans="1:10" ht="19.5" thickBot="1">
      <c r="A836" s="13"/>
      <c r="B836" s="13"/>
      <c r="C836" s="13"/>
      <c r="D836" s="12"/>
      <c r="E836" s="12"/>
      <c r="F836" s="13"/>
      <c r="G836" s="13"/>
      <c r="H836" s="13"/>
      <c r="I836" s="13"/>
      <c r="J836" s="13"/>
    </row>
    <row r="837" spans="1:10" ht="19.5" thickBot="1">
      <c r="A837" s="13"/>
      <c r="B837" s="13"/>
      <c r="C837" s="13"/>
      <c r="D837" s="12"/>
      <c r="E837" s="12"/>
      <c r="F837" s="13"/>
      <c r="G837" s="13"/>
      <c r="H837" s="13"/>
      <c r="I837" s="13"/>
      <c r="J837" s="13"/>
    </row>
    <row r="838" spans="1:10" ht="19.5" thickBot="1">
      <c r="A838" s="13"/>
      <c r="B838" s="13"/>
      <c r="C838" s="13"/>
      <c r="D838" s="12"/>
      <c r="E838" s="12"/>
      <c r="F838" s="13"/>
      <c r="G838" s="13"/>
      <c r="H838" s="13"/>
      <c r="I838" s="13"/>
      <c r="J838" s="13"/>
    </row>
    <row r="839" spans="1:10" ht="19.5" thickBot="1">
      <c r="A839" s="13"/>
      <c r="B839" s="13"/>
      <c r="C839" s="13"/>
      <c r="D839" s="12"/>
      <c r="E839" s="12"/>
      <c r="F839" s="13"/>
      <c r="G839" s="13"/>
      <c r="H839" s="13"/>
      <c r="I839" s="13"/>
      <c r="J839" s="13"/>
    </row>
    <row r="840" spans="1:10" ht="19.5" thickBot="1">
      <c r="A840" s="13"/>
      <c r="B840" s="13"/>
      <c r="C840" s="13"/>
      <c r="D840" s="12"/>
      <c r="E840" s="12"/>
      <c r="F840" s="13"/>
      <c r="G840" s="13"/>
      <c r="H840" s="13"/>
      <c r="I840" s="13"/>
      <c r="J840" s="13"/>
    </row>
    <row r="841" spans="1:10" ht="19.5" thickBot="1">
      <c r="A841" s="13"/>
      <c r="B841" s="13"/>
      <c r="C841" s="13"/>
      <c r="D841" s="12"/>
      <c r="E841" s="12"/>
      <c r="F841" s="13"/>
      <c r="G841" s="13"/>
      <c r="H841" s="13"/>
      <c r="I841" s="13"/>
      <c r="J841" s="13"/>
    </row>
    <row r="842" spans="1:10" ht="19.5" thickBot="1">
      <c r="A842" s="13"/>
      <c r="B842" s="13"/>
      <c r="C842" s="13"/>
      <c r="D842" s="12"/>
      <c r="E842" s="12"/>
      <c r="F842" s="13"/>
      <c r="G842" s="13"/>
      <c r="H842" s="13"/>
      <c r="I842" s="13"/>
      <c r="J842" s="13"/>
    </row>
    <row r="843" spans="1:10" ht="19.5" thickBot="1">
      <c r="A843" s="13"/>
      <c r="B843" s="13"/>
      <c r="C843" s="13"/>
      <c r="D843" s="12"/>
      <c r="E843" s="12"/>
      <c r="F843" s="13"/>
      <c r="G843" s="13"/>
      <c r="H843" s="13"/>
      <c r="I843" s="13"/>
      <c r="J843" s="13"/>
    </row>
    <row r="844" spans="1:10" ht="19.5" thickBot="1">
      <c r="A844" s="13"/>
      <c r="B844" s="13"/>
      <c r="C844" s="13"/>
      <c r="D844" s="12"/>
      <c r="E844" s="12"/>
      <c r="F844" s="13"/>
      <c r="G844" s="13"/>
      <c r="H844" s="13"/>
      <c r="I844" s="13"/>
      <c r="J844" s="13"/>
    </row>
    <row r="845" spans="1:10" ht="19.5" thickBot="1">
      <c r="A845" s="13"/>
      <c r="B845" s="13"/>
      <c r="C845" s="13"/>
      <c r="D845" s="12"/>
      <c r="E845" s="12"/>
      <c r="F845" s="13"/>
      <c r="G845" s="13"/>
      <c r="H845" s="13"/>
      <c r="I845" s="13"/>
      <c r="J845" s="13"/>
    </row>
  </sheetData>
  <dataValidations count="2">
    <dataValidation type="list" allowBlank="1" showInputMessage="1" showErrorMessage="1" prompt="Clique e digite um valor da lista de itens" sqref="A33:A35">
      <formula1>"01 Grande Sao Paulo,02 Aracatuba,03 Araraquara,04 Baixada Santista,05 Barretos,06 Bauru,07 Campinas,08 Franca,09 Marilia,10 Piracicaba,11 Presidente Prudente,12 Registro,13 Ribeirao Preto,14 Sao Joao da Boa Vista,15 Sao Jose do Rio Preto,16 Sorocaba,17 Ta"&amp;"ubate"</formula1>
    </dataValidation>
    <dataValidation type="list" allowBlank="1" showErrorMessage="1" sqref="G33:G35">
      <formula1>"Custeio de estabelecimento de saúde sem a contrapartida federal,Extrapolamento de produção ambulatorial e hospitalar em comparação ao teto MAC,Atendimento das referências recebidas de outros municípios,Outros"</formula1>
    </dataValidation>
  </dataValidation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Custo Fechado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bahia</dc:creator>
  <cp:lastModifiedBy>Ester Batista</cp:lastModifiedBy>
  <cp:lastPrinted>2023-05-30T19:40:23Z</cp:lastPrinted>
  <dcterms:created xsi:type="dcterms:W3CDTF">2023-05-29T22:54:46Z</dcterms:created>
  <dcterms:modified xsi:type="dcterms:W3CDTF">2023-06-23T20:27:35Z</dcterms:modified>
</cp:coreProperties>
</file>